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u Drive\Sec Obras Limoeiro\Orcamentos\2023-07 - Mercado Publico relicitacao\"/>
    </mc:Choice>
  </mc:AlternateContent>
  <xr:revisionPtr revIDLastSave="0" documentId="13_ncr:1_{C6C50BE7-1C63-464E-BF9D-5E17A029A4B6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QCI" sheetId="25" state="hidden" r:id="rId1"/>
    <sheet name="1A REPROGRAMACAO" sheetId="23" r:id="rId2"/>
  </sheets>
  <externalReferences>
    <externalReference r:id="rId3"/>
    <externalReference r:id="rId4"/>
    <externalReference r:id="rId5"/>
  </externalReferences>
  <definedNames>
    <definedName name="_xlnm._FilterDatabase" localSheetId="1" hidden="1">'1A REPROGRAMACAO'!$A$9:$AJ$86</definedName>
    <definedName name="_xlnm.Print_Area" localSheetId="1">'1A REPROGRAMACAO'!$A$1:$V$99</definedName>
    <definedName name="_xlnm.Print_Area" localSheetId="0">QCI!$A$1:$AE$49</definedName>
    <definedName name="AreaTeste" localSheetId="1">#REF!</definedName>
    <definedName name="AreaTeste" localSheetId="0">#REF!</definedName>
    <definedName name="AreaTeste">#REF!</definedName>
    <definedName name="AreaTeste2" localSheetId="1">#REF!</definedName>
    <definedName name="AreaTeste2" localSheetId="0">#REF!</definedName>
    <definedName name="AreaTeste2">#REF!</definedName>
    <definedName name="CélulaInicioPlanilha" localSheetId="1">#REF!</definedName>
    <definedName name="CélulaInicioPlanilha" localSheetId="0">#REF!</definedName>
    <definedName name="CélulaInicioPlanilha">#REF!</definedName>
    <definedName name="CélulaResumo" localSheetId="1">#REF!</definedName>
    <definedName name="CélulaResumo" localSheetId="0">#REF!</definedName>
    <definedName name="CélulaResumo">#REF!</definedName>
    <definedName name="Import.RegimeExecução">[1]DADOS!$A$34</definedName>
    <definedName name="ORÇAMENTO.BancoRef" hidden="1">'1A REPROGRAMACAO'!$H$3</definedName>
    <definedName name="ORÇAMENTO.CustoUnitario" hidden="1">ROUND('1A REPROGRAMACAO'!$Y1,15-13*'1A REPROGRAMACAO'!$AJ$3)</definedName>
    <definedName name="ORÇAMENTO.PrecoUnitarioLicitado" hidden="1">'1A REPROGRAMACAO'!$AP1</definedName>
    <definedName name="REFERENCIA.Descricao" hidden="1">IF(ISNUMBER('1A REPROGRAMACAO'!$AM1),OFFSET(INDIRECT(ORÇAMENTO.BancoRef),'1A REPROGRAMACAO'!$AM1-1,3,1),'1A REPROGRAMACAO'!$AM1)</definedName>
    <definedName name="RegimeExecucao">IF(OR(Import.RegimeExecução="",Import.RegimeExecução="Empreitada Preço Global",Import.RegimeExecução="Empreitada Integral"),"Global","Unitário")</definedName>
    <definedName name="TIPOORCAMENTO" hidden="1">IF(VALUE([2]MENU!$O$3)=2,"Licitado","Proposto")</definedName>
    <definedName name="_xlnm.Print_Titles" localSheetId="1">'1A REPROGRAMACAO'!$1:$11</definedName>
  </definedNames>
  <calcPr calcId="191029"/>
</workbook>
</file>

<file path=xl/calcChain.xml><?xml version="1.0" encoding="utf-8"?>
<calcChain xmlns="http://schemas.openxmlformats.org/spreadsheetml/2006/main">
  <c r="V41" i="23" l="1"/>
  <c r="T41" i="23"/>
  <c r="V50" i="23"/>
  <c r="T50" i="23"/>
  <c r="I13" i="23"/>
  <c r="O45" i="23"/>
  <c r="N82" i="23" l="1"/>
  <c r="N50" i="23"/>
  <c r="Q46" i="23"/>
  <c r="N46" i="23"/>
  <c r="O71" i="23" l="1"/>
  <c r="R71" i="23" s="1"/>
  <c r="R60" i="23"/>
  <c r="R61" i="23"/>
  <c r="R62" i="23"/>
  <c r="R63" i="23"/>
  <c r="R66" i="23"/>
  <c r="R67" i="23"/>
  <c r="R69" i="23"/>
  <c r="R70" i="23"/>
  <c r="R72" i="23"/>
  <c r="R73" i="23"/>
  <c r="R74" i="23"/>
  <c r="R75" i="23"/>
  <c r="R76" i="23"/>
  <c r="R77" i="23"/>
  <c r="R79" i="23"/>
  <c r="R80" i="23"/>
  <c r="R81" i="23"/>
  <c r="R47" i="23"/>
  <c r="R43" i="23"/>
  <c r="R37" i="23"/>
  <c r="R38" i="23"/>
  <c r="R39" i="23"/>
  <c r="R36" i="23"/>
  <c r="R34" i="23"/>
  <c r="R32" i="23"/>
  <c r="L27" i="23"/>
  <c r="N27" i="23" s="1"/>
  <c r="R25" i="23"/>
  <c r="R23" i="23"/>
  <c r="R28" i="23"/>
  <c r="N12" i="23"/>
  <c r="H84" i="23"/>
  <c r="H85" i="23"/>
  <c r="H86" i="23"/>
  <c r="H83" i="23"/>
  <c r="R83" i="23"/>
  <c r="R84" i="23"/>
  <c r="R85" i="23"/>
  <c r="R86" i="23"/>
  <c r="R16" i="23"/>
  <c r="R17" i="23"/>
  <c r="R18" i="23"/>
  <c r="R19" i="23"/>
  <c r="R20" i="23"/>
  <c r="R15" i="23"/>
  <c r="F33" i="23"/>
  <c r="H33" i="23" s="1"/>
  <c r="N81" i="23"/>
  <c r="K81" i="23"/>
  <c r="H81" i="23"/>
  <c r="Q39" i="23"/>
  <c r="Q37" i="23"/>
  <c r="Q28" i="23"/>
  <c r="Q25" i="23"/>
  <c r="Q23" i="23"/>
  <c r="N80" i="23"/>
  <c r="N79" i="23"/>
  <c r="N78" i="23"/>
  <c r="N77" i="23"/>
  <c r="N76" i="23"/>
  <c r="N75" i="23"/>
  <c r="N74" i="23"/>
  <c r="N73" i="23"/>
  <c r="N72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44" i="23"/>
  <c r="N43" i="23"/>
  <c r="N42" i="23"/>
  <c r="N40" i="23"/>
  <c r="N39" i="23"/>
  <c r="N38" i="23"/>
  <c r="N37" i="23"/>
  <c r="N36" i="23"/>
  <c r="N28" i="23"/>
  <c r="N26" i="23"/>
  <c r="N25" i="23"/>
  <c r="N24" i="23"/>
  <c r="N23" i="23"/>
  <c r="N22" i="23"/>
  <c r="K86" i="23"/>
  <c r="K85" i="23"/>
  <c r="K84" i="23"/>
  <c r="K83" i="23"/>
  <c r="K80" i="23"/>
  <c r="K79" i="23"/>
  <c r="K78" i="23"/>
  <c r="K77" i="23"/>
  <c r="K76" i="23"/>
  <c r="K75" i="23"/>
  <c r="K74" i="23"/>
  <c r="K73" i="23"/>
  <c r="K72" i="23"/>
  <c r="K71" i="23"/>
  <c r="K70" i="23"/>
  <c r="K69" i="23"/>
  <c r="K68" i="23"/>
  <c r="K67" i="23"/>
  <c r="K66" i="23"/>
  <c r="K65" i="23"/>
  <c r="K64" i="23"/>
  <c r="K63" i="23"/>
  <c r="K62" i="23"/>
  <c r="K61" i="23"/>
  <c r="K60" i="23"/>
  <c r="K59" i="23"/>
  <c r="K58" i="23"/>
  <c r="K57" i="23"/>
  <c r="K55" i="23"/>
  <c r="K54" i="23"/>
  <c r="K53" i="23"/>
  <c r="K52" i="23"/>
  <c r="K51" i="23"/>
  <c r="K47" i="23"/>
  <c r="K45" i="23"/>
  <c r="K44" i="23"/>
  <c r="K43" i="23"/>
  <c r="K42" i="23"/>
  <c r="K40" i="23"/>
  <c r="K39" i="23"/>
  <c r="K38" i="23"/>
  <c r="K37" i="23"/>
  <c r="K36" i="23"/>
  <c r="K34" i="23"/>
  <c r="K33" i="23"/>
  <c r="K32" i="23"/>
  <c r="K30" i="23"/>
  <c r="K28" i="23"/>
  <c r="K27" i="23"/>
  <c r="K26" i="23"/>
  <c r="K25" i="23"/>
  <c r="K24" i="23"/>
  <c r="K23" i="23"/>
  <c r="K22" i="23"/>
  <c r="K20" i="23"/>
  <c r="K19" i="23"/>
  <c r="K18" i="23"/>
  <c r="K17" i="23"/>
  <c r="K16" i="23"/>
  <c r="K15" i="23"/>
  <c r="H80" i="23"/>
  <c r="H79" i="23"/>
  <c r="H78" i="23"/>
  <c r="H77" i="23"/>
  <c r="H76" i="23"/>
  <c r="H75" i="23"/>
  <c r="H74" i="23"/>
  <c r="H73" i="23"/>
  <c r="H72" i="23"/>
  <c r="H71" i="23"/>
  <c r="H70" i="23"/>
  <c r="H69" i="23"/>
  <c r="H68" i="23"/>
  <c r="H67" i="23"/>
  <c r="H66" i="23"/>
  <c r="H65" i="23"/>
  <c r="H64" i="23"/>
  <c r="H63" i="23"/>
  <c r="H62" i="23"/>
  <c r="H61" i="23"/>
  <c r="H60" i="23"/>
  <c r="H59" i="23"/>
  <c r="H58" i="23"/>
  <c r="H57" i="23"/>
  <c r="H55" i="23"/>
  <c r="H54" i="23"/>
  <c r="H53" i="23"/>
  <c r="H52" i="23"/>
  <c r="H51" i="23"/>
  <c r="H49" i="23"/>
  <c r="H48" i="23"/>
  <c r="H47" i="23"/>
  <c r="H43" i="23"/>
  <c r="H44" i="23"/>
  <c r="H45" i="23"/>
  <c r="H42" i="23"/>
  <c r="H37" i="23"/>
  <c r="H38" i="23"/>
  <c r="H39" i="23"/>
  <c r="H40" i="23"/>
  <c r="H36" i="23"/>
  <c r="H34" i="23"/>
  <c r="H32" i="23"/>
  <c r="H30" i="23"/>
  <c r="H29" i="23" s="1"/>
  <c r="H23" i="23"/>
  <c r="H24" i="23"/>
  <c r="H25" i="23"/>
  <c r="H26" i="23"/>
  <c r="H27" i="23"/>
  <c r="H28" i="23"/>
  <c r="H22" i="23"/>
  <c r="H16" i="23"/>
  <c r="H17" i="23"/>
  <c r="H18" i="23"/>
  <c r="H19" i="23"/>
  <c r="H20" i="23"/>
  <c r="H15" i="23"/>
  <c r="L30" i="23"/>
  <c r="N45" i="23"/>
  <c r="B86" i="23"/>
  <c r="B85" i="23"/>
  <c r="B84" i="23"/>
  <c r="B83" i="23"/>
  <c r="B80" i="23"/>
  <c r="B78" i="23"/>
  <c r="B68" i="23"/>
  <c r="B65" i="23"/>
  <c r="B64" i="23"/>
  <c r="B63" i="23"/>
  <c r="B59" i="23"/>
  <c r="B58" i="23"/>
  <c r="B57" i="23"/>
  <c r="B55" i="23"/>
  <c r="B54" i="23"/>
  <c r="B53" i="23"/>
  <c r="B52" i="23"/>
  <c r="B51" i="23"/>
  <c r="B49" i="23"/>
  <c r="B48" i="23"/>
  <c r="B47" i="23"/>
  <c r="B45" i="23"/>
  <c r="B44" i="23"/>
  <c r="B42" i="23"/>
  <c r="B40" i="23"/>
  <c r="B38" i="23"/>
  <c r="B36" i="23"/>
  <c r="B34" i="23"/>
  <c r="B33" i="23"/>
  <c r="B32" i="23"/>
  <c r="B30" i="23"/>
  <c r="B27" i="23"/>
  <c r="B26" i="23"/>
  <c r="B24" i="23"/>
  <c r="B22" i="23"/>
  <c r="B20" i="23"/>
  <c r="B19" i="23"/>
  <c r="B18" i="23"/>
  <c r="B17" i="23"/>
  <c r="B16" i="23"/>
  <c r="B15" i="23"/>
  <c r="B13" i="23"/>
  <c r="K13" i="23"/>
  <c r="K12" i="23" s="1"/>
  <c r="I49" i="23"/>
  <c r="R49" i="23" s="1"/>
  <c r="I48" i="23"/>
  <c r="R48" i="23" s="1"/>
  <c r="O86" i="23"/>
  <c r="O85" i="23"/>
  <c r="O84" i="23"/>
  <c r="O83" i="23"/>
  <c r="P80" i="23"/>
  <c r="O78" i="23"/>
  <c r="P68" i="23"/>
  <c r="O68" i="23"/>
  <c r="R68" i="23" s="1"/>
  <c r="O65" i="23"/>
  <c r="O64" i="23"/>
  <c r="R64" i="23" s="1"/>
  <c r="P63" i="23"/>
  <c r="O59" i="23"/>
  <c r="R59" i="23" s="1"/>
  <c r="O58" i="23"/>
  <c r="O57" i="23"/>
  <c r="R57" i="23" s="1"/>
  <c r="O55" i="23"/>
  <c r="R55" i="23" s="1"/>
  <c r="O54" i="23"/>
  <c r="O53" i="23"/>
  <c r="R53" i="23" s="1"/>
  <c r="O52" i="23"/>
  <c r="R52" i="23" s="1"/>
  <c r="O51" i="23"/>
  <c r="R51" i="23" s="1"/>
  <c r="O44" i="23"/>
  <c r="O42" i="23"/>
  <c r="R42" i="23" s="1"/>
  <c r="O40" i="23"/>
  <c r="O33" i="23"/>
  <c r="O30" i="23"/>
  <c r="O27" i="23"/>
  <c r="O26" i="23"/>
  <c r="O24" i="23"/>
  <c r="R24" i="23" s="1"/>
  <c r="O22" i="23"/>
  <c r="F13" i="23"/>
  <c r="H13" i="23" s="1"/>
  <c r="H12" i="23" s="1"/>
  <c r="U34" i="23" l="1"/>
  <c r="U70" i="23"/>
  <c r="T36" i="23"/>
  <c r="Y36" i="23" s="1"/>
  <c r="T79" i="23"/>
  <c r="Y79" i="23" s="1"/>
  <c r="T69" i="23"/>
  <c r="Y69" i="23" s="1"/>
  <c r="T64" i="23"/>
  <c r="Y64" i="23" s="1"/>
  <c r="U86" i="23"/>
  <c r="U39" i="23"/>
  <c r="T77" i="23"/>
  <c r="Y77" i="23" s="1"/>
  <c r="T67" i="23"/>
  <c r="Y67" i="23" s="1"/>
  <c r="U80" i="23"/>
  <c r="T53" i="23"/>
  <c r="Y53" i="23" s="1"/>
  <c r="T85" i="23"/>
  <c r="Y85" i="23" s="1"/>
  <c r="U38" i="23"/>
  <c r="T76" i="23"/>
  <c r="Y76" i="23" s="1"/>
  <c r="T66" i="23"/>
  <c r="Y66" i="23" s="1"/>
  <c r="T48" i="23"/>
  <c r="Y48" i="23" s="1"/>
  <c r="T75" i="23"/>
  <c r="Y75" i="23" s="1"/>
  <c r="T49" i="23"/>
  <c r="Y49" i="23" s="1"/>
  <c r="U83" i="23"/>
  <c r="T43" i="23"/>
  <c r="Y43" i="23" s="1"/>
  <c r="U74" i="23"/>
  <c r="T62" i="23"/>
  <c r="Y62" i="23" s="1"/>
  <c r="T68" i="23"/>
  <c r="Y68" i="23" s="1"/>
  <c r="T84" i="23"/>
  <c r="Y84" i="23" s="1"/>
  <c r="U37" i="23"/>
  <c r="T63" i="23"/>
  <c r="Y63" i="23" s="1"/>
  <c r="T57" i="23"/>
  <c r="Y57" i="23" s="1"/>
  <c r="T47" i="23"/>
  <c r="Y47" i="23" s="1"/>
  <c r="T73" i="23"/>
  <c r="Y73" i="23" s="1"/>
  <c r="T61" i="23"/>
  <c r="Y61" i="23" s="1"/>
  <c r="T32" i="23"/>
  <c r="Y32" i="23" s="1"/>
  <c r="T81" i="23"/>
  <c r="Y81" i="23" s="1"/>
  <c r="T72" i="23"/>
  <c r="Y72" i="23" s="1"/>
  <c r="T60" i="23"/>
  <c r="Y60" i="23" s="1"/>
  <c r="U16" i="23"/>
  <c r="T23" i="23"/>
  <c r="Y23" i="23" s="1"/>
  <c r="T20" i="23"/>
  <c r="Y20" i="23" s="1"/>
  <c r="U25" i="23"/>
  <c r="U19" i="23"/>
  <c r="T18" i="23"/>
  <c r="Y18" i="23" s="1"/>
  <c r="T28" i="23"/>
  <c r="Y28" i="23" s="1"/>
  <c r="T15" i="23"/>
  <c r="Y15" i="23" s="1"/>
  <c r="T17" i="23"/>
  <c r="Y17" i="23" s="1"/>
  <c r="T70" i="23"/>
  <c r="T74" i="23"/>
  <c r="Y74" i="23" s="1"/>
  <c r="U62" i="23"/>
  <c r="T38" i="23"/>
  <c r="Y38" i="23" s="1"/>
  <c r="R30" i="23"/>
  <c r="U28" i="23"/>
  <c r="T39" i="23"/>
  <c r="Y39" i="23" s="1"/>
  <c r="V79" i="23"/>
  <c r="Q71" i="23"/>
  <c r="U15" i="23"/>
  <c r="T37" i="23"/>
  <c r="Y37" i="23" s="1"/>
  <c r="U18" i="23"/>
  <c r="T34" i="23"/>
  <c r="Y34" i="23" s="1"/>
  <c r="U77" i="23"/>
  <c r="T80" i="23"/>
  <c r="Y80" i="23" s="1"/>
  <c r="U73" i="23"/>
  <c r="V20" i="23"/>
  <c r="V69" i="23"/>
  <c r="T83" i="23"/>
  <c r="Y83" i="23" s="1"/>
  <c r="V76" i="23"/>
  <c r="U20" i="23"/>
  <c r="V64" i="23"/>
  <c r="K21" i="23"/>
  <c r="T16" i="23"/>
  <c r="V75" i="23"/>
  <c r="V23" i="23"/>
  <c r="V73" i="23"/>
  <c r="U23" i="23"/>
  <c r="U72" i="23"/>
  <c r="V85" i="23"/>
  <c r="V72" i="23"/>
  <c r="U36" i="23"/>
  <c r="U69" i="23"/>
  <c r="U63" i="23"/>
  <c r="V67" i="23"/>
  <c r="U43" i="23"/>
  <c r="U60" i="23"/>
  <c r="T42" i="23"/>
  <c r="Y42" i="23" s="1"/>
  <c r="U42" i="23"/>
  <c r="T59" i="23"/>
  <c r="Y59" i="23" s="1"/>
  <c r="U59" i="23"/>
  <c r="T24" i="23"/>
  <c r="Y24" i="23" s="1"/>
  <c r="U24" i="23"/>
  <c r="T51" i="23"/>
  <c r="Y51" i="23" s="1"/>
  <c r="U51" i="23"/>
  <c r="T52" i="23"/>
  <c r="Y52" i="23" s="1"/>
  <c r="U52" i="23"/>
  <c r="V47" i="23"/>
  <c r="T55" i="23"/>
  <c r="Y55" i="23" s="1"/>
  <c r="U55" i="23"/>
  <c r="T71" i="23"/>
  <c r="Y71" i="23" s="1"/>
  <c r="U71" i="23"/>
  <c r="T19" i="23"/>
  <c r="Y19" i="23" s="1"/>
  <c r="T25" i="23"/>
  <c r="Y25" i="23" s="1"/>
  <c r="U32" i="23"/>
  <c r="H50" i="23"/>
  <c r="N35" i="23"/>
  <c r="N56" i="23"/>
  <c r="U81" i="23"/>
  <c r="U61" i="23"/>
  <c r="N21" i="23"/>
  <c r="T86" i="23"/>
  <c r="N41" i="23"/>
  <c r="U49" i="23"/>
  <c r="U53" i="23"/>
  <c r="U76" i="23"/>
  <c r="U68" i="23"/>
  <c r="U64" i="23"/>
  <c r="U17" i="23"/>
  <c r="U48" i="23"/>
  <c r="U79" i="23"/>
  <c r="U75" i="23"/>
  <c r="U67" i="23"/>
  <c r="U85" i="23"/>
  <c r="U47" i="23"/>
  <c r="U57" i="23"/>
  <c r="K56" i="23"/>
  <c r="V57" i="23"/>
  <c r="U66" i="23"/>
  <c r="U84" i="23"/>
  <c r="R27" i="23"/>
  <c r="R40" i="23"/>
  <c r="R78" i="23"/>
  <c r="R58" i="23"/>
  <c r="R26" i="23"/>
  <c r="N30" i="23"/>
  <c r="N29" i="23" s="1"/>
  <c r="R33" i="23"/>
  <c r="R45" i="23"/>
  <c r="R54" i="23"/>
  <c r="R65" i="23"/>
  <c r="R13" i="23"/>
  <c r="H82" i="23"/>
  <c r="R22" i="23"/>
  <c r="R44" i="23"/>
  <c r="H56" i="23"/>
  <c r="H31" i="23"/>
  <c r="H35" i="23"/>
  <c r="H41" i="23"/>
  <c r="H46" i="23"/>
  <c r="H21" i="23"/>
  <c r="H14" i="23"/>
  <c r="Q17" i="23"/>
  <c r="Q18" i="23"/>
  <c r="K48" i="23"/>
  <c r="V48" i="23" s="1"/>
  <c r="Q34" i="23"/>
  <c r="K49" i="23"/>
  <c r="V49" i="23" s="1"/>
  <c r="Q15" i="23"/>
  <c r="Q24" i="23"/>
  <c r="Q36" i="23"/>
  <c r="Q16" i="23"/>
  <c r="Q26" i="23"/>
  <c r="Q38" i="23"/>
  <c r="Q27" i="23"/>
  <c r="Q19" i="23"/>
  <c r="Q40" i="23"/>
  <c r="Q20" i="23"/>
  <c r="Q22" i="23"/>
  <c r="Q33" i="23"/>
  <c r="Q57" i="23"/>
  <c r="Q80" i="23"/>
  <c r="Q68" i="23"/>
  <c r="Q64" i="23"/>
  <c r="Q59" i="23"/>
  <c r="Q84" i="23"/>
  <c r="Q30" i="23"/>
  <c r="Q53" i="23"/>
  <c r="Q55" i="23"/>
  <c r="Q44" i="23"/>
  <c r="Q51" i="23"/>
  <c r="Q45" i="23"/>
  <c r="Q83" i="23"/>
  <c r="Q86" i="23"/>
  <c r="Q85" i="23"/>
  <c r="Q63" i="23"/>
  <c r="Q78" i="23"/>
  <c r="Q58" i="23"/>
  <c r="Q65" i="23"/>
  <c r="Q52" i="23"/>
  <c r="Q54" i="23"/>
  <c r="Q42" i="23"/>
  <c r="N20" i="23"/>
  <c r="N17" i="23"/>
  <c r="N16" i="23"/>
  <c r="N15" i="23"/>
  <c r="N19" i="23"/>
  <c r="N18" i="23"/>
  <c r="V32" i="23" l="1"/>
  <c r="V53" i="23"/>
  <c r="V66" i="23"/>
  <c r="V77" i="23"/>
  <c r="V68" i="23"/>
  <c r="V43" i="23"/>
  <c r="V17" i="23"/>
  <c r="V36" i="23"/>
  <c r="T46" i="23"/>
  <c r="Y46" i="23" s="1"/>
  <c r="V62" i="23"/>
  <c r="V61" i="23"/>
  <c r="V60" i="23"/>
  <c r="V63" i="23"/>
  <c r="V81" i="23"/>
  <c r="V84" i="23"/>
  <c r="T13" i="23"/>
  <c r="Y13" i="23" s="1"/>
  <c r="V18" i="23"/>
  <c r="V28" i="23"/>
  <c r="V15" i="23"/>
  <c r="T30" i="23"/>
  <c r="Y30" i="23" s="1"/>
  <c r="V74" i="23"/>
  <c r="V70" i="23"/>
  <c r="Y70" i="23"/>
  <c r="V86" i="23"/>
  <c r="Y86" i="23"/>
  <c r="V16" i="23"/>
  <c r="Y16" i="23"/>
  <c r="U30" i="23"/>
  <c r="V83" i="23"/>
  <c r="V37" i="23"/>
  <c r="V38" i="23"/>
  <c r="V34" i="23"/>
  <c r="V80" i="23"/>
  <c r="V39" i="23"/>
  <c r="V19" i="23"/>
  <c r="Q35" i="23"/>
  <c r="V71" i="23"/>
  <c r="V42" i="23"/>
  <c r="T82" i="23"/>
  <c r="Y82" i="23" s="1"/>
  <c r="V55" i="23"/>
  <c r="V24" i="23"/>
  <c r="Q41" i="23"/>
  <c r="V59" i="23"/>
  <c r="V52" i="23"/>
  <c r="T14" i="23"/>
  <c r="Y14" i="23" s="1"/>
  <c r="V25" i="23"/>
  <c r="T40" i="23"/>
  <c r="Y40" i="23" s="1"/>
  <c r="U40" i="23"/>
  <c r="T27" i="23"/>
  <c r="Y27" i="23" s="1"/>
  <c r="U27" i="23"/>
  <c r="Q56" i="23"/>
  <c r="T33" i="23"/>
  <c r="Y33" i="23" s="1"/>
  <c r="U33" i="23"/>
  <c r="T44" i="23"/>
  <c r="Y44" i="23" s="1"/>
  <c r="U44" i="23"/>
  <c r="V51" i="23"/>
  <c r="H87" i="23"/>
  <c r="T22" i="23"/>
  <c r="Y22" i="23" s="1"/>
  <c r="U22" i="23"/>
  <c r="T26" i="23"/>
  <c r="Y26" i="23" s="1"/>
  <c r="U26" i="23"/>
  <c r="V46" i="23"/>
  <c r="Q21" i="23"/>
  <c r="T58" i="23"/>
  <c r="Y58" i="23" s="1"/>
  <c r="U58" i="23"/>
  <c r="Q82" i="23"/>
  <c r="T78" i="23"/>
  <c r="Y78" i="23" s="1"/>
  <c r="U78" i="23"/>
  <c r="T65" i="23"/>
  <c r="Y65" i="23" s="1"/>
  <c r="U65" i="23"/>
  <c r="Q50" i="23"/>
  <c r="T54" i="23"/>
  <c r="Y54" i="23" s="1"/>
  <c r="U54" i="23"/>
  <c r="T45" i="23"/>
  <c r="Y45" i="23" s="1"/>
  <c r="U45" i="23"/>
  <c r="U13" i="23"/>
  <c r="K50" i="23"/>
  <c r="K14" i="23"/>
  <c r="V13" i="23" l="1"/>
  <c r="T12" i="23"/>
  <c r="Y12" i="23" s="1"/>
  <c r="T29" i="23"/>
  <c r="Y29" i="23" s="1"/>
  <c r="V30" i="23"/>
  <c r="V82" i="23"/>
  <c r="V14" i="23"/>
  <c r="Y50" i="23"/>
  <c r="V78" i="23"/>
  <c r="V27" i="23"/>
  <c r="V26" i="23"/>
  <c r="V54" i="23"/>
  <c r="V65" i="23"/>
  <c r="V44" i="23"/>
  <c r="V33" i="23"/>
  <c r="V31" i="23" s="1"/>
  <c r="T31" i="23"/>
  <c r="Y31" i="23" s="1"/>
  <c r="T21" i="23"/>
  <c r="Y21" i="23" s="1"/>
  <c r="V22" i="23"/>
  <c r="V58" i="23"/>
  <c r="T56" i="23"/>
  <c r="Y56" i="23" s="1"/>
  <c r="V40" i="23"/>
  <c r="V35" i="23" s="1"/>
  <c r="T35" i="23"/>
  <c r="Y35" i="23" s="1"/>
  <c r="V45" i="23"/>
  <c r="Y41" i="23"/>
  <c r="O29" i="23"/>
  <c r="O31" i="23"/>
  <c r="O35" i="23"/>
  <c r="O41" i="23"/>
  <c r="O46" i="23"/>
  <c r="O50" i="23"/>
  <c r="O56" i="23"/>
  <c r="O82" i="23"/>
  <c r="O14" i="23"/>
  <c r="O21" i="23"/>
  <c r="V56" i="23" l="1"/>
  <c r="V21" i="23"/>
  <c r="T87" i="23"/>
  <c r="Y87" i="23" s="1"/>
  <c r="K31" i="23"/>
  <c r="K29" i="23"/>
  <c r="K41" i="23" l="1"/>
  <c r="K82" i="23"/>
  <c r="K46" i="23"/>
  <c r="K35" i="23"/>
  <c r="Q13" i="23"/>
  <c r="Q12" i="23" s="1"/>
  <c r="K87" i="23" l="1"/>
  <c r="V12" i="23" l="1"/>
  <c r="AA23" i="25" l="1"/>
  <c r="X38" i="25"/>
  <c r="AA37" i="25"/>
  <c r="AA36" i="25"/>
  <c r="AA35" i="25"/>
  <c r="AA21" i="25"/>
  <c r="AA19" i="25"/>
  <c r="Q14" i="23" l="1"/>
  <c r="Q87" i="23" s="1"/>
  <c r="N14" i="23" l="1"/>
  <c r="N87" i="23" s="1"/>
  <c r="AG38" i="25" l="1"/>
  <c r="S38" i="25" l="1"/>
  <c r="N38" i="25"/>
  <c r="AA20" i="25" l="1"/>
  <c r="AA38" i="25"/>
  <c r="I39" i="25" s="1"/>
  <c r="V29" i="23" l="1"/>
  <c r="V87" i="23" s="1"/>
  <c r="AG39" i="25" l="1"/>
  <c r="AG40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Rafael Cerqueira</author>
  </authors>
  <commentList>
    <comment ref="L45" authorId="0" shapeId="0" xr:uid="{5F104010-CB29-4011-97EB-43B0B6CF1512}">
      <text>
        <r>
          <rPr>
            <b/>
            <sz val="9"/>
            <color indexed="81"/>
            <rFont val="Segoe UI"/>
            <family val="2"/>
          </rPr>
          <t>Rafael Cerqueira:</t>
        </r>
        <r>
          <rPr>
            <sz val="9"/>
            <color indexed="81"/>
            <rFont val="Segoe UI"/>
            <family val="2"/>
          </rPr>
          <t xml:space="preserve">
confirmar com ENI</t>
        </r>
      </text>
    </comment>
  </commentList>
</comments>
</file>

<file path=xl/sharedStrings.xml><?xml version="1.0" encoding="utf-8"?>
<sst xmlns="http://schemas.openxmlformats.org/spreadsheetml/2006/main" count="373" uniqueCount="287">
  <si>
    <t>PAVIMENTAÇÃO</t>
  </si>
  <si>
    <t>SERVIÇOS PRELIMINARES</t>
  </si>
  <si>
    <t>1.0</t>
  </si>
  <si>
    <t>2.0</t>
  </si>
  <si>
    <t>Item</t>
  </si>
  <si>
    <t>Discriminação dos serviços do orçamento</t>
  </si>
  <si>
    <t>Unid.</t>
  </si>
  <si>
    <t>Programa</t>
  </si>
  <si>
    <t>Empreendimento</t>
  </si>
  <si>
    <t>CAIXA ECONÔMICA FEDERAL</t>
  </si>
  <si>
    <t>336.602-83/2010</t>
  </si>
  <si>
    <t>__________________________________________</t>
  </si>
  <si>
    <t>ACRÉSCIMOS</t>
  </si>
  <si>
    <t>SUPRESSÕES</t>
  </si>
  <si>
    <t>Data</t>
  </si>
  <si>
    <t xml:space="preserve">Quadro de Composição do Investimento - QCI - OGU - </t>
  </si>
  <si>
    <t>Setor Público</t>
  </si>
  <si>
    <t xml:space="preserve"> PAVIMENTAÇÃO ASFÁLTICA (C. B. U. Q.) DE DIVERSAS RUAS DO MUNICIPIO
Ruas: Frei Ibiapina, Gerônimo Heráclio, Sete de Setembro, Maria Petronila, Antônio Farias, Urbano Vieira e Getúlio Vargas - Centro - Surubim/PE</t>
  </si>
  <si>
    <t>Agente executor</t>
  </si>
  <si>
    <t>Prefeitura Municipal de Surubim / PE</t>
  </si>
  <si>
    <t>Discriminação</t>
  </si>
  <si>
    <t>Investimento total (R$)</t>
  </si>
  <si>
    <t>Recursos União</t>
  </si>
  <si>
    <t>Contrapartida</t>
  </si>
  <si>
    <t>Outras fontes</t>
  </si>
  <si>
    <t>Total</t>
  </si>
  <si>
    <t xml:space="preserve">Custo médio por família </t>
  </si>
  <si>
    <t>,</t>
  </si>
  <si>
    <t>de</t>
  </si>
  <si>
    <t>Local/Data</t>
  </si>
  <si>
    <t>Assinatura do representante da equipe técnica</t>
  </si>
  <si>
    <t>Assinatura do agente executor</t>
  </si>
  <si>
    <t>Nome</t>
  </si>
  <si>
    <t>Cargo</t>
  </si>
  <si>
    <t>CREA</t>
  </si>
  <si>
    <t>Contrato de Repasse nº</t>
  </si>
  <si>
    <t>OGU/ TURISMO SOCIAL NO BRASIL/ 2010</t>
  </si>
  <si>
    <t>Pago OGU</t>
  </si>
  <si>
    <t>Pago CP</t>
  </si>
  <si>
    <t>Pago total</t>
  </si>
  <si>
    <t>PREFEITURA MUNICIPAL DE LIMOEIRO</t>
  </si>
  <si>
    <t>Quant.</t>
  </si>
  <si>
    <t>V. Unit.</t>
  </si>
  <si>
    <t>V. Total</t>
  </si>
  <si>
    <t>Outras observações:</t>
  </si>
  <si>
    <t xml:space="preserve">ADMINISTRAÇÃO LOCAL </t>
  </si>
  <si>
    <t>V. Unit.c/ BDI</t>
  </si>
  <si>
    <t>M³</t>
  </si>
  <si>
    <t>UN</t>
  </si>
  <si>
    <t>M2</t>
  </si>
  <si>
    <t>M</t>
  </si>
  <si>
    <t>OBJETO</t>
  </si>
  <si>
    <t>AGENTE FINANCEIRO</t>
  </si>
  <si>
    <t>PROPONENTE TOMADOR</t>
  </si>
  <si>
    <t>LOCALIZAÇÃO</t>
  </si>
  <si>
    <t>Engenheiro responsável pela reprogramação</t>
  </si>
  <si>
    <t xml:space="preserve">DESONERAÇÃO: NÃO </t>
  </si>
  <si>
    <t xml:space="preserve"> QUANTITATIVO PREVISTO VIGENTE </t>
  </si>
  <si>
    <t xml:space="preserve">QUANTITATIVO JÁ EXECUTADO </t>
  </si>
  <si>
    <t>VALORES DESEMBOLSADOS</t>
  </si>
  <si>
    <t>PREÇOS VIGENTES EM 2020</t>
  </si>
  <si>
    <t>1.3.1.</t>
  </si>
  <si>
    <t>1.3.</t>
  </si>
  <si>
    <t>1.1.</t>
  </si>
  <si>
    <t>1.2.</t>
  </si>
  <si>
    <t>ESCAVAÇÃO MANUAL DE VALA COM PROFUNDIDADE MENOR OU IGUAL A 1,30 M. AF_02/2021</t>
  </si>
  <si>
    <t>REATERRO MANUAL APILOADO COM SOQUETE. AF_10/2017</t>
  </si>
  <si>
    <t>VALOR TOTAL:</t>
  </si>
  <si>
    <t>i. O "SERVIÇOS INICIAIS" não aparecem nesta planilha pois já foram executados em sua totalidade e não serão objeto de reprogramação</t>
  </si>
  <si>
    <t xml:space="preserve">ii. A planilha que encontra-se aprovada na CAIXA, (referente ao ano de 2020), foi atualizada monetáriamente para os valores de hoje. </t>
  </si>
  <si>
    <t xml:space="preserve">iii. Foram feitos os devidos descontos de itens já executados. </t>
  </si>
  <si>
    <t>Observações:</t>
  </si>
  <si>
    <t xml:space="preserve">Houve necessidade de uma atualização de valores devido ao encerramento de contrato com a EMPRESA e início de um novo processo licitatório, com replanilhamento e atualização de preços. </t>
  </si>
  <si>
    <t>CÓDIGOS</t>
  </si>
  <si>
    <t>VALOR DESEMBOLSADO:</t>
  </si>
  <si>
    <t>1.2.1.</t>
  </si>
  <si>
    <t>1.2.2.</t>
  </si>
  <si>
    <t>-</t>
  </si>
  <si>
    <t>UND</t>
  </si>
  <si>
    <t/>
  </si>
  <si>
    <t xml:space="preserve">REVITALIZAÇÃO E REFORMA DO CENTRO DE COMERCIALIZAÇÃO </t>
  </si>
  <si>
    <t>DE PRODUTOS ASSOCIADOS AO TURISMO MUNICÍPIO DE LIMOEIRO-PE</t>
  </si>
  <si>
    <t>AVENIDA SANTO ANTÔNIO, S/N, CENTRO, LIMOEIRO - PE</t>
  </si>
  <si>
    <t>SICONV nº</t>
  </si>
  <si>
    <t>GESTOR</t>
  </si>
  <si>
    <t>899077/2020</t>
  </si>
  <si>
    <t>MINISTÉRIO DO TURISMO</t>
  </si>
  <si>
    <t>CONTRATO DE REPASSE N°</t>
  </si>
  <si>
    <t>1070.192-67/2020</t>
  </si>
  <si>
    <t>1.1.1.</t>
  </si>
  <si>
    <t>H</t>
  </si>
  <si>
    <t>REMOÇÃO DE LOUÇAS, DE FORMA MANUAL, SEM REAPROVEITAMENTO. AF_12/2017</t>
  </si>
  <si>
    <t>REMOÇÃO DE LUMINÁRIAS, DE FORMA MANUAL, SEM REAPROVEITAMENTO. AF_12/2017</t>
  </si>
  <si>
    <t>PLACA DE OBRA (PARA CONSTRUCAO CIVIL) EM CHAPA GALVANIZADA *N. 22*, ADESIVADA, DE *2,4 X 1,2* M (SEM POSTES PARA FIXACAO)</t>
  </si>
  <si>
    <t>MANUTENÇÃO EM PORTA DE FERRO, DE ABRIR OU DE CORRER, TIPO GRADE, INCLUSIVE REPOSIÇÃO DE BARRA DE FERRO E LIXAMENTO MANUAL EM SUPERFÍCIES METÁLICAS. [SEINFRA C4955 30/03/2021 - SINAPI 100717 JULHO/2021]</t>
  </si>
  <si>
    <t>DEMOLIÇÃO DE REVESTIMENTO CERÂMICO, DE FORMA MANUAL, SEM REAPROVEITAMENTO. AF_12/2017</t>
  </si>
  <si>
    <t>DEMOLIÇÃO DE ARGAMASSAS, DE FORMA MANUAL, SEM REAPROVEITAMENTO. AF_12/2017</t>
  </si>
  <si>
    <t xml:space="preserve">M2    </t>
  </si>
  <si>
    <t>PINTURA</t>
  </si>
  <si>
    <t>PINTURA TINTA DE ACABAMENTO (PIGMENTADA) A ÓLEO EM MADEIRA, 2 DEMÃOS. AF_01/2021</t>
  </si>
  <si>
    <t>1.4.</t>
  </si>
  <si>
    <t>1.4.1.</t>
  </si>
  <si>
    <t>REVESTIMENTOS DE PAREDE</t>
  </si>
  <si>
    <t>REVESTIMENTO CERÂMICO PARA PAREDES INTERNAS COM PLACAS TIPO ESMALTADA PADRÃO POPULAR DE DIMENSÕES 20X20 CM, ARGAMASSA TIPO AC I, APLICADAS NA ALTURA INTEIRA DAS PAREDES. AF_02/2023_PE</t>
  </si>
  <si>
    <t>1.5.</t>
  </si>
  <si>
    <t>1.5.1.</t>
  </si>
  <si>
    <t xml:space="preserve">REVESTIMENTO DE PISO </t>
  </si>
  <si>
    <t>CONTRAPISO EM ARGAMASSA TRAÇO 1:4 (CIMENTO E AREIA), PREPARO MANUAL, APLICADO EM ÁREAS SECAS SOBRE LAJE, ADERIDO, ACABAMENTO NÃO REFORÇADO, ESPESSURA 3CM. AF_07/2021</t>
  </si>
  <si>
    <t>REVESTIMENTO CERÂMICO PARA PISO COM PLACAS TIPO PORCELANATO DE DIMENSÕES 45X45 CM APLICADA EM AMBIENTES DE ÁREA ENTRE 5 M² E 10 M². AF_02/2023_PE</t>
  </si>
  <si>
    <t>PISO EM GRANILITE, MARMORITE OU GRANITINA, AGREGADO COR PRETO, CINZA, PALHA OU BRANCO, E=  *8* MM (INCLUSO EXECUCAO)</t>
  </si>
  <si>
    <t>1.6.</t>
  </si>
  <si>
    <t>1.6.1.</t>
  </si>
  <si>
    <t>LOUÇAS E METAIS</t>
  </si>
  <si>
    <t>VASO SANITÁRIO SIFONADO COM CAIXA ACOPLADA LOUÇA BRANCA, INCLUSO ENGATE FLEXÍVEL EM PLÁSTICO BRANCO, 1/2  X 40CM - FORNECIMENTO E INSTALAÇÃO. AF_01/2020</t>
  </si>
  <si>
    <t>TORNEIRA CROMADA DE MESA, 1/2 OU 3/4, PARA LAVATÓRIO, PADRÃO POPULAR - FORNECIMENTO E INSTALAÇÃO. AF_01/2020</t>
  </si>
  <si>
    <t>MICTÓRIO SIFONADO LOUÇA BRANCA  PADRÃO MÉDIO  FORNECIMENTO E INSTALAÇÃO. AF_01/2020</t>
  </si>
  <si>
    <t>1.7.</t>
  </si>
  <si>
    <t>1.7.1.</t>
  </si>
  <si>
    <t>1.7.3.</t>
  </si>
  <si>
    <t>MARMOARIA</t>
  </si>
  <si>
    <t>BANCADA DE MÁRMORE SINTÉTICO, DE 120 X 60CM, COM CUBA INTEGRADA - FORNECIMENTO E INSTALAÇÃO. AF_01/2020</t>
  </si>
  <si>
    <t>TAPA VISTA DE MICTÓRIO EM GRANITO CINZA POLIDO, ESP = 3CM, ASSENTADO COM ARGAMASSA COLANTE AC III-E . AF_01/2021</t>
  </si>
  <si>
    <t>DIVISORIA SANITÁRIA, TIPO CABINE, EM GRANITO CINZA POLIDO, ESP = 3CM, ASSENTADO COM ARGAMASSA COLANTE AC III-E, EXCLUSIVE FERRAGENS. AF_01/2021</t>
  </si>
  <si>
    <t>1.8.</t>
  </si>
  <si>
    <t>COBERTA</t>
  </si>
  <si>
    <t>REVISÃO EM COBERTURA COM TELHA CERÂMICA TIPO CANAL COMUM, ITABAIANA OU SIMILAR, COM REPOSIÇÃO DE 30% DO MATERIAL [ORSE C00277/AGO_2021]</t>
  </si>
  <si>
    <t>CALHA EM CHAPA DE AÇO GALVANIZADO NÚMERO 24, DESENVOLVIMENTO DE 100 CM, INCLUSO TRANSPORTE VERTICAL. AF_07/2019</t>
  </si>
  <si>
    <t>SUBCOBERTURA COM MANTA PLÁSTICA REVESTIDA POR PELÍCULA DE ALUMÍNO, INCLUSO TRANSPORTE VERTICAL. AF_07/2019</t>
  </si>
  <si>
    <t>1.9.</t>
  </si>
  <si>
    <t>1.9.1.</t>
  </si>
  <si>
    <t>1.9.2.</t>
  </si>
  <si>
    <t>1.9.3.</t>
  </si>
  <si>
    <t>1.9.4.</t>
  </si>
  <si>
    <t>1.9.5.</t>
  </si>
  <si>
    <t>INSTALAÇÕES HIDROSSANITÁRIAS</t>
  </si>
  <si>
    <t>M3</t>
  </si>
  <si>
    <t>TUBO PVC, SERIE NORMAL, ESGOTO PREDIAL, DN 150 MM, FORNECIDO E INSTALADO EM SUBCOLETOR AÉREO DE ESGOTO SANITÁRIO. AF_08/2022</t>
  </si>
  <si>
    <t>TUBO PVC, SERIE NORMAL, ESGOTO PREDIAL, DN 100 MM, FORNECIDO E INSTALADO EM SUBCOLETOR AÉREO DE ESGOTO SANITÁRIO. AF_08/2022</t>
  </si>
  <si>
    <t>1.10.</t>
  </si>
  <si>
    <t>1.10.1.</t>
  </si>
  <si>
    <t>1.10.2.</t>
  </si>
  <si>
    <t>1.10.3.</t>
  </si>
  <si>
    <t>1.10.4.</t>
  </si>
  <si>
    <t>1.10.5.</t>
  </si>
  <si>
    <t>1.10.6.</t>
  </si>
  <si>
    <t>1.10.7.</t>
  </si>
  <si>
    <t>1.10.8.</t>
  </si>
  <si>
    <t>1.10.9.</t>
  </si>
  <si>
    <t>1.10.10.</t>
  </si>
  <si>
    <t>INSTALAÇÕES ELÉTRICAS</t>
  </si>
  <si>
    <t>QUADRO DE MEDIÇÃO GERAL DE ENERGIA COM 12 MEDIDORES - FORNECIMENTO E INSTALAÇÃO. AF_10/2020</t>
  </si>
  <si>
    <t>DISJUNTOR MONOPOLAR TIPO DIN, CORRENTE NOMINAL DE 32A - FORNECIMENTO E INSTALAÇÃO. AF_10/2020</t>
  </si>
  <si>
    <t>HASTE DE ATERRAMENTO 5/8  PARA SPDA - FORNECIMENTO E INSTALAÇÃO. AF_12/2017</t>
  </si>
  <si>
    <t xml:space="preserve">UN    </t>
  </si>
  <si>
    <t>1.11.</t>
  </si>
  <si>
    <t>1.11.1.</t>
  </si>
  <si>
    <t>1.11.2.</t>
  </si>
  <si>
    <t>1.11.3.</t>
  </si>
  <si>
    <t>1.11.4.</t>
  </si>
  <si>
    <t>ESQUADRIAS</t>
  </si>
  <si>
    <t>KIT DE PORTA-PRONTA DE MADEIRA EM ACABAMENTO MELAMÍNICO BRANCO, FOLHA LEVE OU MÉDIA, 70X210CM, EXCLUSIVE FECHADURA, FIXAÇÃO COM PREENCHIMENTO PARCIAL DE ESPUMA EXPANSIVA - FORNECIMENTO E INSTALAÇÃO. AF_12/2019</t>
  </si>
  <si>
    <t>KIT DE PORTA-PRONTA DE MADEIRA EM ACABAMENTO MELAMÍNICO BRANCO, FOLHA LEVE OU MÉDIA, 80X210CM, EXCLUSIVE FECHADURA, FIXAÇÃO COM PREENCHIMENTO PARCIAL DE ESPUMA EXPANSIVA - FORNECIMENTO E INSTALAÇÃO. AF_12/2019</t>
  </si>
  <si>
    <t>FECHADURA DE EMBUTIR COM CILINDRO, EXTERNA, COMPLETA, ACABAMENTO PADRÃO MÉDIO, INCLUSO EXECUÇÃO DE FURO - FORNECIMENTO E INSTALAÇÃO. AF_12/2019</t>
  </si>
  <si>
    <t>FECHADURA DE EMBUTIR PARA PORTA DE BANHEIRO, COMPLETA, ACABAMENTO PADRÃO MÉDIO, INCLUSO EXECUÇÃO DE FURO - FORNECIMENTO E INSTALAÇÃO. AF_12/2019</t>
  </si>
  <si>
    <t>PINTURA COM TINTA ALQUÍDICA DE FUNDO E ACABAMENTO (ESMALTE SINTÉTICO GRAFITE) APLICADA A ROLO OU PINCEL SOBRE SUPERFÍCIES METÁLICAS (EXCETO PERFIL) EXECUTADO EM OBRA (POR DEMÃO). AF_01/2020</t>
  </si>
  <si>
    <t>1.3.2</t>
  </si>
  <si>
    <t>1.3.3</t>
  </si>
  <si>
    <t>1.3.5</t>
  </si>
  <si>
    <t>1.3.4</t>
  </si>
  <si>
    <t>1.3.6</t>
  </si>
  <si>
    <t>1.3.7</t>
  </si>
  <si>
    <t>SINAPI 97665</t>
  </si>
  <si>
    <t>SINAPI-I 4813</t>
  </si>
  <si>
    <t>Composição 001</t>
  </si>
  <si>
    <t>SINAPI 97633</t>
  </si>
  <si>
    <t>FUNDO SELADOR ACRÍLICO, APLICAÇÃO MANUAL EM PAREDE, UMA DEMÃO. AF_04/2023</t>
  </si>
  <si>
    <t>PINTURA LÁTEX ACRÍLICA PREMIUM, APLICAÇÃO MANUAL EM PAREDES, DUAS DEMÃOS. AF_04/2023</t>
  </si>
  <si>
    <t>FUNDO SELADOR ACRÍLICO, APLICAÇÃO MANUAL EM TETO, UMA DEMÃO. AF_04/2023</t>
  </si>
  <si>
    <t>PINTURA LÁTEX ACRÍLICA PREMIUM, APLICAÇÃO MANUAL EM TETO, DUAS DEMÃOS. AF_04/2023</t>
  </si>
  <si>
    <t>APLICAÇÃO MASSA ACRÍLICA PARA MADEIRA, PARA PINTURA COM TINTA DE ACABAMENTO (PIGMENTADA). AF_01/2021</t>
  </si>
  <si>
    <t>SINAPI 87632</t>
  </si>
  <si>
    <t>SINAPI-I 4786</t>
  </si>
  <si>
    <t>1.6.2</t>
  </si>
  <si>
    <t>1.6.3</t>
  </si>
  <si>
    <t>1.6.4</t>
  </si>
  <si>
    <t>1.6.5</t>
  </si>
  <si>
    <t xml:space="preserve">ASSENTO  VASO SANITARIO INFANTIL EM PLASTICO BRANCO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</si>
  <si>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ENGATE FLEXÍVEL EM PLÁSTICO BRANCO, 1/2 X 40CM - FORNECIMENTO E INSTALAÇÃO. AF_01/2020</t>
  </si>
  <si>
    <t>1.7.2</t>
  </si>
  <si>
    <t>1.7.4.</t>
  </si>
  <si>
    <t>PEITORIL LINEAR EM GRANITO OU MÁRMORE, L = 15CM, COMPRIMENTO DE ATÉ 2M, ASSENTADO COM ARGAMASSA 1:6 COM ADITIVO. AF_11/2020</t>
  </si>
  <si>
    <t>FILTRO ANAERÓBIO RETANGULAR, EM ALVENARIA COM TIJOLOS CERÂMICOS MACIÇOS, DIMENSÕES INTERNAS: 4,4 X 4,4 X 1,90 M [SINAPI 98077 MAIO/2023]</t>
  </si>
  <si>
    <t>SINAPI 91933</t>
  </si>
  <si>
    <t>1.10.11.</t>
  </si>
  <si>
    <t>1.10.12.</t>
  </si>
  <si>
    <t>1.10.13.</t>
  </si>
  <si>
    <t>1.10.14.</t>
  </si>
  <si>
    <t>1.10.15.</t>
  </si>
  <si>
    <t>1.10.16.</t>
  </si>
  <si>
    <t>1.10.17.</t>
  </si>
  <si>
    <t>1.10.18.</t>
  </si>
  <si>
    <t>1.10.19.</t>
  </si>
  <si>
    <t>1.10.20.</t>
  </si>
  <si>
    <t>1.10.21.</t>
  </si>
  <si>
    <t>1.10.22.</t>
  </si>
  <si>
    <t>1.10.23.</t>
  </si>
  <si>
    <t>1.10.24.</t>
  </si>
  <si>
    <t>FORNECIMENTO DE LUMINÁRIA PRISMÁTICA 16", INCLUSIVE LAMPADA DE LED E INSTALACAO. [SEINFRA C1875 30/03/2021 - [SINAPI INSUMO 91927 MAIO/2023]</t>
  </si>
  <si>
    <t>QUADRO DE DISTRIBUIÇÃO DE ENERGIA EM PVC, DE EMBUTIR, COM BARRAMENTO, PARA 8 DISJUNTORES DIM - FORNECIMENTO E INSTALAÇÃO. AF_10/2020 - [SINAPI 101876 MAIO/2023]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</si>
  <si>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</si>
  <si>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</si>
  <si>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25A - FORNECIMENTO E INSTALAÇÃO. AF_10/2020</t>
  </si>
  <si>
    <t>DISPOSITIVO DR, 2 POLOS, SENSIBILIDADE DE 30 MA, CORRENTE DE 40 A, TIPO AC - FORNECIMENTO E INSTALAÇÃO [SINAPI 93658 MAIO/2023]</t>
  </si>
  <si>
    <t xml:space="preserve">CAIXA DE INSPECAO PARA ATERRAMENTO OU OUTRO USO, EM PVC, DN = 250 X 250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</si>
  <si>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GRAMPO METALICO TIPO OLHAL PARA HASTE DE ATERRAMENTO DE 5/8'', CONDUTOR DE *10* A 50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</si>
  <si>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</si>
  <si>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</si>
  <si>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ELETRODUTO RÍGIDO ROSCÁVEL, PVC, DN 50 MM (1 1/2"), PARA REDE ENTERRADA DE DISTRIBUIÇÃO DE ENERGIA ELÉTRICA - FORNECIMENTO E INSTALAÇÃO. AF_12/2021</t>
  </si>
  <si>
    <t>ELETRODUTO RÍGIDO ROSCÁVEL, PVC, DN 40 MM (1 1/4"), PARA CIRCUITOS TERMINAIS, INSTALADO EM FORRO - FORNECIMENTO E INSTALAÇÃO. AF_03/2023</t>
  </si>
  <si>
    <t>ELETRODUTO RÍGIDO ROSCÁVEL, PVC, DN 60 MM (2"), PARA REDE ENTERRADA DE DISTRIBUIÇÃO DE ENERGIA ELÉTRICA - FORNECIMENTO E INSTALAÇÃO. AF_12/2021</t>
  </si>
  <si>
    <t>ELETRODUTO RÍGIDO ROSCÁVEL, PVC, DN 75 MM (2 1/2"), PARA REDE ENTERRADA DE DISTRIBUIÇÃO DE ENERGIA ELÉTRICA - FORNECIMENTO E INSTALAÇÃO. AF_12/2021</t>
  </si>
  <si>
    <t>ELETRODUTO RÍGIDO ROSCÁVEL, PVC, DN 85 MM (3"), PARA REDE ENTERRADA DE DISTRIBUIÇÃO DE ENERGIA ELÉTRICA - FORNECIMENTO E INSTALAÇÃO. AF_12/2021</t>
  </si>
  <si>
    <t>ELETRODUTO RÍGIDO ROSCÁVEL, PVC, DN 110 MM (4"), PARA REDE ENTERRADA DE DISTRIBUIÇÃO DE ENERGIA ELÉTRICA - FORNECIMENTO E INSTALAÇÃO. AF_12/2021</t>
  </si>
  <si>
    <t>CABO DE COBRE FLEXÍVEL ISOLADO, 2,5 MM², ANTI-CHAMA 0,6/1,0 KV, PARA CIRCUITOS TERMINAIS - FORNECIMENTO E INSTALAÇÃO. AF_03/2023</t>
  </si>
  <si>
    <t>CABO DE COBRE FLEXÍVEL ISOLADO, 4 MM², ANTI-CHAMA 0,6/1,0 KV, PARA CIRCUITOS TERMINAIS - FORNECIMENTO E INSTALAÇÃO. AF_03/2023</t>
  </si>
  <si>
    <t>CABO DE COBRE FLEXÍVEL ISOLADO, 6 MM², ANTI-CHAMA 0,6/1,0 KV, PARA CIRCUITOS TERMINAIS - FORNECIMENTO E INSTALAÇÃO. AF_03/2023</t>
  </si>
  <si>
    <t>CABO DE COBRE FLEXÍVEL ISOLADO, 10 MM², ANTI-CHAMA 0,6/1,0 KV, PARA CIRCUITOS TERMINAIS - FORNECIMENTO E INSTALAÇÃO. AF_03/2023</t>
  </si>
  <si>
    <t xml:space="preserve">CAIXA DE PASSAGEM METALICA DE SOBREPOR COM TAMPA PARAFUSADA, DIMENSOES 20 X 20 X 10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</si>
  <si>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1.10.25</t>
  </si>
  <si>
    <t>DISPOSITIVO DPS CLASSE II, 1 POLO, TENSAO MAXIMA DE 175 V, CORRENTE MAXIMA DE *45* KA (TIPO AC) - FORNECIMENTO E INSTALAÇÃO [SINAPI 93658 MAIO/2023]</t>
  </si>
  <si>
    <t>REMANESCENTE A LICITAR</t>
  </si>
  <si>
    <t>TOTAL REPROGRAMADO</t>
  </si>
  <si>
    <t>Composição 006</t>
  </si>
  <si>
    <t>SINAPI 97663</t>
  </si>
  <si>
    <t>SINAPI 97631</t>
  </si>
  <si>
    <t>SINAPI 100726</t>
  </si>
  <si>
    <t>SINAPI 88485</t>
  </si>
  <si>
    <t>SINAPI 88489</t>
  </si>
  <si>
    <t>SINAPI 88484</t>
  </si>
  <si>
    <t>SINAPI 88488</t>
  </si>
  <si>
    <t>SINAPI 102217</t>
  </si>
  <si>
    <t>SINAPI 102201</t>
  </si>
  <si>
    <t>SINAPI 93393</t>
  </si>
  <si>
    <t>SINAPI 87259</t>
  </si>
  <si>
    <t>SINAPI 86931</t>
  </si>
  <si>
    <t>SINAPI-I 11761</t>
  </si>
  <si>
    <t>SINAPI 86906</t>
  </si>
  <si>
    <t>SINAPI 86885</t>
  </si>
  <si>
    <t>SINAPI 100858</t>
  </si>
  <si>
    <t>SINAPI 86894</t>
  </si>
  <si>
    <t>SINAPI 101965</t>
  </si>
  <si>
    <t>SINAPI 102255</t>
  </si>
  <si>
    <t>SINAPI 102253</t>
  </si>
  <si>
    <t>Composição 003</t>
  </si>
  <si>
    <t>SINAPI 93358</t>
  </si>
  <si>
    <t>SINAPI 96995</t>
  </si>
  <si>
    <t>SINAPI 89849</t>
  </si>
  <si>
    <t>SINAPI 89848</t>
  </si>
  <si>
    <t>Composição 004</t>
  </si>
  <si>
    <t>SINAPI 97360</t>
  </si>
  <si>
    <t>Composição 007</t>
  </si>
  <si>
    <t>SINAPI 93653</t>
  </si>
  <si>
    <t>SINAPI 93654</t>
  </si>
  <si>
    <t>SINAPI 93656</t>
  </si>
  <si>
    <t>SINAPI 93657</t>
  </si>
  <si>
    <t>Composição 005</t>
  </si>
  <si>
    <t>SINAPI 96985</t>
  </si>
  <si>
    <t>SINAPI-I 41480</t>
  </si>
  <si>
    <t>SINAPI-I 425</t>
  </si>
  <si>
    <t>SINAPI 91863</t>
  </si>
  <si>
    <t>SINAPI 91864</t>
  </si>
  <si>
    <t>SINAPI 93008</t>
  </si>
  <si>
    <t>SINAPI 91865</t>
  </si>
  <si>
    <t>SINAPI 93009</t>
  </si>
  <si>
    <t>SINAPI 93010</t>
  </si>
  <si>
    <t>SINAPI 93011</t>
  </si>
  <si>
    <t>SINAPI 93012</t>
  </si>
  <si>
    <t>SINAPI 91927</t>
  </si>
  <si>
    <t>SINAPI 91929</t>
  </si>
  <si>
    <t>SINAPI 91931</t>
  </si>
  <si>
    <t>SINAPI-I 39771</t>
  </si>
  <si>
    <t>Composição 008</t>
  </si>
  <si>
    <t xml:space="preserve">SINAPI </t>
  </si>
  <si>
    <t>SINAPI 90789</t>
  </si>
  <si>
    <t>SINAPI 90790</t>
  </si>
  <si>
    <t>SINAPI 90830</t>
  </si>
  <si>
    <t>Limoeiro, 13 de setembro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</si>
</sst>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_-* #,##0.00_-;\-* #,##0.00_-;_-* \-??_-;_-@_-"/>
    <numFmt numFmtId="167" formatCode="_(* #,##0.00_);_(* \(#,##0.00\);_(* \-??_);_(@_)"/>
    <numFmt numFmtId="168" formatCode="_-&quot;R$ &quot;* #,##0.00_-;&quot;-R$ &quot;* #,##0.00_-;_-&quot;R$ &quot;* \-??_-;_-@_-"/>
    <numFmt numFmtId="169" formatCode="00000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6"/>
      <color rgb="FFFF0000"/>
      <name val="Arial"/>
      <family val="2"/>
    </font>
    <font>
      <b/>
      <sz val="6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2"/>
      <color rgb="FFFF0000"/>
      <name val="Swis721 Md BT"/>
      <family val="2"/>
    </font>
    <font>
      <sz val="12"/>
      <color rgb="FFFF0000"/>
      <name val="Arial"/>
      <family val="2"/>
    </font>
    <font>
      <sz val="4"/>
      <color rgb="FFFF0000"/>
      <name val="Arial"/>
      <family val="2"/>
    </font>
    <font>
      <b/>
      <sz val="9"/>
      <color rgb="FFFF0000"/>
      <name val="Arial"/>
      <family val="2"/>
    </font>
    <font>
      <b/>
      <sz val="4"/>
      <color rgb="FFFF0000"/>
      <name val="Arial"/>
      <family val="2"/>
    </font>
    <font>
      <b/>
      <i/>
      <sz val="12"/>
      <color rgb="FFFF0000"/>
      <name val="Arial"/>
      <family val="2"/>
    </font>
    <font>
      <sz val="4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color rgb="FF00206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9"/>
      <color indexed="10"/>
      <name val="Geneva"/>
    </font>
    <font>
      <sz val="11"/>
      <name val="Artifakt Element Book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ill="0" applyBorder="0" applyAlignment="0" applyProtection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9" borderId="0" applyNumberFormat="0" applyBorder="0" applyAlignment="0" applyProtection="0"/>
    <xf numFmtId="0" fontId="32" fillId="18" borderId="14" applyNumberFormat="0" applyAlignment="0" applyProtection="0"/>
    <xf numFmtId="0" fontId="33" fillId="19" borderId="15" applyNumberFormat="0" applyAlignment="0" applyProtection="0"/>
    <xf numFmtId="0" fontId="34" fillId="0" borderId="16" applyNumberFormat="0" applyFill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5" fillId="10" borderId="14" applyNumberFormat="0" applyAlignment="0" applyProtection="0"/>
    <xf numFmtId="168" fontId="5" fillId="0" borderId="0" applyFill="0" applyBorder="0" applyAlignment="0" applyProtection="0"/>
    <xf numFmtId="0" fontId="29" fillId="0" borderId="0"/>
    <xf numFmtId="0" fontId="5" fillId="12" borderId="17" applyNumberFormat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36" fillId="18" borderId="1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22" applyNumberFormat="0" applyFill="0" applyAlignment="0" applyProtection="0"/>
    <xf numFmtId="167" fontId="5" fillId="0" borderId="0" applyFill="0" applyBorder="0" applyAlignment="0" applyProtection="0"/>
    <xf numFmtId="166" fontId="5" fillId="0" borderId="0" applyFill="0" applyBorder="0" applyAlignment="0" applyProtection="0"/>
    <xf numFmtId="0" fontId="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44" fontId="29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17" fontId="5" fillId="0" borderId="0"/>
    <xf numFmtId="0" fontId="5" fillId="0" borderId="0"/>
    <xf numFmtId="0" fontId="5" fillId="0" borderId="0"/>
    <xf numFmtId="17" fontId="5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4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276">
    <xf numFmtId="0" fontId="0" fillId="0" borderId="0" xfId="0"/>
    <xf numFmtId="0" fontId="17" fillId="0" borderId="0" xfId="2" applyFont="1" applyAlignment="1">
      <alignment vertical="top"/>
    </xf>
    <xf numFmtId="0" fontId="19" fillId="0" borderId="0" xfId="9" applyFont="1"/>
    <xf numFmtId="43" fontId="7" fillId="0" borderId="0" xfId="13" applyFont="1"/>
    <xf numFmtId="0" fontId="17" fillId="0" borderId="0" xfId="2" applyFont="1" applyAlignment="1">
      <alignment vertical="top" wrapText="1"/>
    </xf>
    <xf numFmtId="0" fontId="17" fillId="0" borderId="10" xfId="2" applyFont="1" applyBorder="1" applyAlignment="1">
      <alignment vertical="top"/>
    </xf>
    <xf numFmtId="0" fontId="17" fillId="0" borderId="11" xfId="2" applyFont="1" applyBorder="1" applyAlignment="1">
      <alignment vertical="top"/>
    </xf>
    <xf numFmtId="0" fontId="20" fillId="0" borderId="10" xfId="2" applyFont="1" applyBorder="1" applyAlignment="1">
      <alignment vertical="top"/>
    </xf>
    <xf numFmtId="0" fontId="20" fillId="0" borderId="0" xfId="2" applyFont="1" applyAlignment="1">
      <alignment vertical="top"/>
    </xf>
    <xf numFmtId="0" fontId="20" fillId="0" borderId="0" xfId="2" applyFont="1" applyAlignment="1">
      <alignment vertical="top" wrapText="1"/>
    </xf>
    <xf numFmtId="0" fontId="20" fillId="0" borderId="11" xfId="2" applyFont="1" applyBorder="1" applyAlignment="1">
      <alignment vertical="top"/>
    </xf>
    <xf numFmtId="0" fontId="22" fillId="0" borderId="0" xfId="2" applyFont="1" applyAlignment="1">
      <alignment vertical="top"/>
    </xf>
    <xf numFmtId="0" fontId="17" fillId="0" borderId="11" xfId="2" applyFont="1" applyBorder="1" applyAlignment="1">
      <alignment vertical="top" wrapText="1"/>
    </xf>
    <xf numFmtId="0" fontId="20" fillId="0" borderId="11" xfId="2" applyFont="1" applyBorder="1" applyAlignment="1">
      <alignment vertical="top" wrapText="1"/>
    </xf>
    <xf numFmtId="0" fontId="21" fillId="0" borderId="0" xfId="2" applyFont="1" applyAlignment="1">
      <alignment vertical="top"/>
    </xf>
    <xf numFmtId="0" fontId="17" fillId="0" borderId="0" xfId="2" applyFont="1" applyAlignment="1">
      <alignment horizontal="center" vertical="top"/>
    </xf>
    <xf numFmtId="0" fontId="17" fillId="0" borderId="10" xfId="2" applyFont="1" applyBorder="1" applyAlignment="1">
      <alignment horizontal="left" vertical="center"/>
    </xf>
    <xf numFmtId="0" fontId="21" fillId="0" borderId="0" xfId="2" applyFont="1" applyAlignment="1">
      <alignment horizontal="center" vertical="center" wrapText="1"/>
    </xf>
    <xf numFmtId="0" fontId="17" fillId="0" borderId="0" xfId="2" applyFont="1" applyAlignment="1">
      <alignment horizontal="left" vertical="top"/>
    </xf>
    <xf numFmtId="0" fontId="21" fillId="0" borderId="0" xfId="2" applyFont="1" applyAlignment="1">
      <alignment horizontal="center" vertical="top"/>
    </xf>
    <xf numFmtId="0" fontId="21" fillId="0" borderId="10" xfId="2" applyFont="1" applyBorder="1" applyAlignment="1">
      <alignment horizontal="center" vertical="top"/>
    </xf>
    <xf numFmtId="0" fontId="21" fillId="0" borderId="10" xfId="2" applyFont="1" applyBorder="1" applyAlignment="1">
      <alignment horizontal="center" vertical="center" wrapText="1"/>
    </xf>
    <xf numFmtId="0" fontId="17" fillId="0" borderId="10" xfId="2" applyFont="1" applyBorder="1" applyAlignment="1">
      <alignment horizontal="left" vertical="top"/>
    </xf>
    <xf numFmtId="43" fontId="19" fillId="0" borderId="0" xfId="9" applyNumberFormat="1" applyFont="1"/>
    <xf numFmtId="0" fontId="21" fillId="0" borderId="1" xfId="2" applyFont="1" applyBorder="1" applyAlignment="1">
      <alignment horizontal="left" vertical="top"/>
    </xf>
    <xf numFmtId="0" fontId="21" fillId="0" borderId="2" xfId="2" applyFont="1" applyBorder="1" applyAlignment="1">
      <alignment horizontal="left" vertical="top"/>
    </xf>
    <xf numFmtId="10" fontId="23" fillId="0" borderId="0" xfId="14" applyNumberFormat="1" applyFont="1"/>
    <xf numFmtId="0" fontId="21" fillId="0" borderId="6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top"/>
    </xf>
    <xf numFmtId="0" fontId="17" fillId="0" borderId="13" xfId="2" applyFont="1" applyBorder="1" applyAlignment="1">
      <alignment vertical="top"/>
    </xf>
    <xf numFmtId="164" fontId="17" fillId="0" borderId="5" xfId="5" applyFont="1" applyBorder="1" applyAlignment="1" applyProtection="1">
      <alignment horizontal="right" vertical="top"/>
    </xf>
    <xf numFmtId="164" fontId="17" fillId="0" borderId="8" xfId="5" applyFont="1" applyBorder="1" applyAlignment="1" applyProtection="1">
      <alignment horizontal="right" vertical="top"/>
    </xf>
    <xf numFmtId="164" fontId="17" fillId="0" borderId="0" xfId="5" applyFont="1" applyBorder="1" applyAlignment="1" applyProtection="1">
      <alignment horizontal="right" vertical="top"/>
    </xf>
    <xf numFmtId="43" fontId="12" fillId="0" borderId="0" xfId="13" applyFont="1"/>
    <xf numFmtId="0" fontId="17" fillId="0" borderId="2" xfId="2" applyFont="1" applyBorder="1" applyAlignment="1">
      <alignment vertical="top"/>
    </xf>
    <xf numFmtId="0" fontId="17" fillId="0" borderId="8" xfId="2" applyFont="1" applyBorder="1" applyAlignment="1">
      <alignment vertical="top"/>
    </xf>
    <xf numFmtId="0" fontId="17" fillId="0" borderId="0" xfId="2" applyFont="1" applyAlignment="1" applyProtection="1">
      <alignment horizontal="left"/>
      <protection locked="0"/>
    </xf>
    <xf numFmtId="0" fontId="17" fillId="0" borderId="0" xfId="15" applyFont="1" applyAlignment="1" applyProtection="1">
      <alignment horizontal="left"/>
      <protection locked="0"/>
    </xf>
    <xf numFmtId="0" fontId="17" fillId="0" borderId="0" xfId="15" applyFont="1" applyAlignment="1">
      <alignment vertical="top"/>
    </xf>
    <xf numFmtId="0" fontId="17" fillId="0" borderId="0" xfId="2" applyFont="1" applyAlignment="1">
      <alignment horizontal="left"/>
    </xf>
    <xf numFmtId="0" fontId="17" fillId="0" borderId="0" xfId="2" applyFont="1"/>
    <xf numFmtId="3" fontId="19" fillId="0" borderId="0" xfId="9" applyNumberFormat="1" applyFont="1"/>
    <xf numFmtId="43" fontId="5" fillId="0" borderId="9" xfId="13" applyFont="1" applyFill="1" applyBorder="1" applyAlignment="1">
      <alignment vertical="center"/>
    </xf>
    <xf numFmtId="0" fontId="7" fillId="0" borderId="9" xfId="1" applyFont="1" applyBorder="1" applyAlignment="1">
      <alignment horizontal="right" vertical="center"/>
    </xf>
    <xf numFmtId="0" fontId="7" fillId="0" borderId="9" xfId="1" applyFont="1" applyBorder="1" applyAlignment="1">
      <alignment horizontal="center" vertical="center"/>
    </xf>
    <xf numFmtId="0" fontId="7" fillId="0" borderId="9" xfId="1" applyFont="1" applyBorder="1" applyAlignment="1">
      <alignment horizontal="justify" vertical="center"/>
    </xf>
    <xf numFmtId="0" fontId="7" fillId="0" borderId="9" xfId="1" applyFont="1" applyBorder="1" applyAlignment="1">
      <alignment vertical="center"/>
    </xf>
    <xf numFmtId="0" fontId="5" fillId="0" borderId="9" xfId="1" applyBorder="1" applyAlignment="1">
      <alignment vertical="center"/>
    </xf>
    <xf numFmtId="0" fontId="5" fillId="0" borderId="9" xfId="1" applyBorder="1" applyAlignment="1">
      <alignment horizontal="justify" vertical="center"/>
    </xf>
    <xf numFmtId="0" fontId="5" fillId="0" borderId="9" xfId="1" applyBorder="1" applyAlignment="1">
      <alignment horizontal="right" vertical="center"/>
    </xf>
    <xf numFmtId="0" fontId="6" fillId="0" borderId="9" xfId="1" applyFont="1" applyBorder="1" applyAlignment="1">
      <alignment vertical="center"/>
    </xf>
    <xf numFmtId="0" fontId="6" fillId="0" borderId="9" xfId="1" applyFont="1" applyBorder="1" applyAlignment="1">
      <alignment horizontal="justify" vertical="center"/>
    </xf>
    <xf numFmtId="0" fontId="6" fillId="0" borderId="9" xfId="1" applyFont="1" applyBorder="1" applyAlignment="1">
      <alignment horizontal="right" vertical="center"/>
    </xf>
    <xf numFmtId="43" fontId="6" fillId="0" borderId="9" xfId="13" applyFont="1" applyFill="1" applyBorder="1" applyAlignment="1">
      <alignment vertical="center"/>
    </xf>
    <xf numFmtId="0" fontId="5" fillId="0" borderId="9" xfId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14" fontId="6" fillId="0" borderId="9" xfId="1" quotePrefix="1" applyNumberFormat="1" applyFont="1" applyBorder="1" applyAlignment="1">
      <alignment horizontal="left" vertical="center"/>
    </xf>
    <xf numFmtId="14" fontId="6" fillId="0" borderId="9" xfId="1" applyNumberFormat="1" applyFont="1" applyBorder="1" applyAlignment="1">
      <alignment horizontal="right" vertical="center"/>
    </xf>
    <xf numFmtId="14" fontId="6" fillId="0" borderId="9" xfId="1" applyNumberFormat="1" applyFont="1" applyBorder="1" applyAlignment="1">
      <alignment horizontal="left" vertical="center"/>
    </xf>
    <xf numFmtId="43" fontId="7" fillId="0" borderId="9" xfId="13" applyFont="1" applyFill="1" applyBorder="1" applyAlignment="1">
      <alignment vertical="center"/>
    </xf>
    <xf numFmtId="0" fontId="6" fillId="7" borderId="9" xfId="1" applyFont="1" applyFill="1" applyBorder="1" applyAlignment="1">
      <alignment horizontal="left" vertical="center" wrapText="1"/>
    </xf>
    <xf numFmtId="164" fontId="5" fillId="0" borderId="9" xfId="1" applyNumberFormat="1" applyBorder="1" applyAlignment="1">
      <alignment vertical="center"/>
    </xf>
    <xf numFmtId="164" fontId="6" fillId="7" borderId="9" xfId="1" applyNumberFormat="1" applyFont="1" applyFill="1" applyBorder="1" applyAlignment="1">
      <alignment vertical="center"/>
    </xf>
    <xf numFmtId="0" fontId="6" fillId="7" borderId="9" xfId="1" applyFont="1" applyFill="1" applyBorder="1" applyAlignment="1">
      <alignment vertical="center"/>
    </xf>
    <xf numFmtId="164" fontId="6" fillId="0" borderId="9" xfId="1" applyNumberFormat="1" applyFont="1" applyBorder="1" applyAlignment="1">
      <alignment vertical="center"/>
    </xf>
    <xf numFmtId="43" fontId="5" fillId="0" borderId="9" xfId="13" applyFont="1" applyFill="1" applyBorder="1" applyAlignment="1">
      <alignment horizontal="right" vertical="center"/>
    </xf>
    <xf numFmtId="0" fontId="6" fillId="4" borderId="9" xfId="1" applyFont="1" applyFill="1" applyBorder="1" applyAlignment="1">
      <alignment vertical="center"/>
    </xf>
    <xf numFmtId="0" fontId="24" fillId="0" borderId="9" xfId="0" applyFont="1" applyBorder="1" applyAlignment="1">
      <alignment vertical="center"/>
    </xf>
    <xf numFmtId="4" fontId="24" fillId="0" borderId="9" xfId="0" applyNumberFormat="1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43" fontId="5" fillId="0" borderId="9" xfId="1" applyNumberFormat="1" applyBorder="1" applyAlignment="1">
      <alignment vertical="center"/>
    </xf>
    <xf numFmtId="0" fontId="7" fillId="23" borderId="9" xfId="1" applyFont="1" applyFill="1" applyBorder="1" applyAlignment="1">
      <alignment vertical="center"/>
    </xf>
    <xf numFmtId="164" fontId="5" fillId="8" borderId="9" xfId="96" applyNumberFormat="1" applyFont="1" applyFill="1" applyBorder="1" applyAlignment="1" applyProtection="1">
      <alignment vertical="center" shrinkToFit="1"/>
    </xf>
    <xf numFmtId="164" fontId="5" fillId="0" borderId="9" xfId="1" applyNumberFormat="1" applyBorder="1" applyAlignment="1">
      <alignment horizontal="center" vertical="center" wrapText="1"/>
    </xf>
    <xf numFmtId="0" fontId="7" fillId="0" borderId="26" xfId="1" applyFont="1" applyBorder="1" applyAlignment="1">
      <alignment vertical="center"/>
    </xf>
    <xf numFmtId="0" fontId="7" fillId="0" borderId="26" xfId="1" applyFont="1" applyBorder="1" applyAlignment="1">
      <alignment horizontal="justify" vertical="center"/>
    </xf>
    <xf numFmtId="0" fontId="7" fillId="0" borderId="26" xfId="1" applyFont="1" applyBorder="1" applyAlignment="1">
      <alignment horizontal="center" vertical="center"/>
    </xf>
    <xf numFmtId="0" fontId="5" fillId="0" borderId="3" xfId="1" applyBorder="1" applyAlignment="1">
      <alignment horizontal="left" vertical="center"/>
    </xf>
    <xf numFmtId="0" fontId="5" fillId="0" borderId="3" xfId="1" applyBorder="1" applyAlignment="1">
      <alignment horizontal="justify" vertical="center" wrapText="1"/>
    </xf>
    <xf numFmtId="164" fontId="5" fillId="0" borderId="3" xfId="1" applyNumberFormat="1" applyBorder="1" applyAlignment="1">
      <alignment horizontal="center" vertical="center"/>
    </xf>
    <xf numFmtId="0" fontId="6" fillId="7" borderId="3" xfId="1" applyFont="1" applyFill="1" applyBorder="1" applyAlignment="1">
      <alignment horizontal="left" vertical="center"/>
    </xf>
    <xf numFmtId="0" fontId="6" fillId="7" borderId="3" xfId="1" applyFont="1" applyFill="1" applyBorder="1" applyAlignment="1">
      <alignment horizontal="justify" vertical="center" wrapText="1"/>
    </xf>
    <xf numFmtId="164" fontId="6" fillId="7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vertical="center" wrapText="1"/>
    </xf>
    <xf numFmtId="0" fontId="5" fillId="8" borderId="3" xfId="0" applyFont="1" applyFill="1" applyBorder="1" applyAlignment="1" applyProtection="1">
      <alignment horizontal="center" vertical="center" wrapText="1"/>
      <protection locked="0"/>
    </xf>
    <xf numFmtId="43" fontId="6" fillId="7" borderId="25" xfId="13" applyFont="1" applyFill="1" applyBorder="1" applyAlignment="1">
      <alignment horizontal="left" vertical="center" wrapText="1"/>
    </xf>
    <xf numFmtId="0" fontId="7" fillId="0" borderId="26" xfId="1" applyFont="1" applyBorder="1" applyAlignment="1">
      <alignment horizontal="right" vertical="center"/>
    </xf>
    <xf numFmtId="164" fontId="5" fillId="0" borderId="27" xfId="1" applyNumberFormat="1" applyBorder="1" applyAlignment="1">
      <alignment vertical="center"/>
    </xf>
    <xf numFmtId="0" fontId="6" fillId="7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right" vertical="center" wrapText="1"/>
    </xf>
    <xf numFmtId="164" fontId="6" fillId="7" borderId="28" xfId="1" applyNumberFormat="1" applyFont="1" applyFill="1" applyBorder="1" applyAlignment="1">
      <alignment vertical="center"/>
    </xf>
    <xf numFmtId="164" fontId="6" fillId="7" borderId="29" xfId="1" applyNumberFormat="1" applyFont="1" applyFill="1" applyBorder="1" applyAlignment="1">
      <alignment vertical="center"/>
    </xf>
    <xf numFmtId="164" fontId="5" fillId="8" borderId="28" xfId="96" applyNumberFormat="1" applyFont="1" applyFill="1" applyBorder="1" applyAlignment="1" applyProtection="1">
      <alignment vertical="center" shrinkToFit="1"/>
    </xf>
    <xf numFmtId="164" fontId="5" fillId="0" borderId="29" xfId="1" applyNumberFormat="1" applyBorder="1" applyAlignment="1">
      <alignment vertical="center"/>
    </xf>
    <xf numFmtId="164" fontId="5" fillId="0" borderId="28" xfId="1" applyNumberFormat="1" applyBorder="1" applyAlignment="1">
      <alignment vertical="center"/>
    </xf>
    <xf numFmtId="164" fontId="28" fillId="0" borderId="28" xfId="13" applyNumberFormat="1" applyFont="1" applyFill="1" applyBorder="1" applyAlignment="1" applyProtection="1">
      <alignment vertical="center" shrinkToFit="1"/>
    </xf>
    <xf numFmtId="164" fontId="5" fillId="0" borderId="30" xfId="1" applyNumberFormat="1" applyBorder="1" applyAlignment="1">
      <alignment vertical="center"/>
    </xf>
    <xf numFmtId="164" fontId="5" fillId="0" borderId="31" xfId="1" applyNumberFormat="1" applyBorder="1" applyAlignment="1">
      <alignment vertical="center"/>
    </xf>
    <xf numFmtId="164" fontId="6" fillId="0" borderId="28" xfId="1" applyNumberFormat="1" applyFont="1" applyBorder="1" applyAlignment="1">
      <alignment vertical="center"/>
    </xf>
    <xf numFmtId="164" fontId="5" fillId="0" borderId="28" xfId="1" applyNumberFormat="1" applyBorder="1" applyAlignment="1">
      <alignment horizontal="center" vertical="center" wrapText="1"/>
    </xf>
    <xf numFmtId="164" fontId="6" fillId="0" borderId="29" xfId="1" applyNumberFormat="1" applyFont="1" applyBorder="1" applyAlignment="1">
      <alignment vertical="center"/>
    </xf>
    <xf numFmtId="43" fontId="5" fillId="0" borderId="25" xfId="13" applyFont="1" applyFill="1" applyBorder="1" applyAlignment="1">
      <alignment vertical="center"/>
    </xf>
    <xf numFmtId="43" fontId="6" fillId="4" borderId="25" xfId="13" applyFont="1" applyFill="1" applyBorder="1" applyAlignment="1">
      <alignment vertical="center"/>
    </xf>
    <xf numFmtId="43" fontId="5" fillId="7" borderId="25" xfId="13" applyFont="1" applyFill="1" applyBorder="1" applyAlignment="1">
      <alignment vertical="center"/>
    </xf>
    <xf numFmtId="43" fontId="5" fillId="0" borderId="25" xfId="13" applyFont="1" applyFill="1" applyBorder="1" applyAlignment="1">
      <alignment horizontal="right" vertical="center"/>
    </xf>
    <xf numFmtId="164" fontId="6" fillId="7" borderId="29" xfId="1" applyNumberFormat="1" applyFont="1" applyFill="1" applyBorder="1" applyAlignment="1">
      <alignment horizontal="right" vertical="center"/>
    </xf>
    <xf numFmtId="164" fontId="5" fillId="0" borderId="29" xfId="1" applyNumberFormat="1" applyBorder="1" applyAlignment="1">
      <alignment horizontal="right" vertical="center"/>
    </xf>
    <xf numFmtId="0" fontId="5" fillId="6" borderId="9" xfId="1" applyFill="1" applyBorder="1" applyAlignment="1">
      <alignment vertical="center"/>
    </xf>
    <xf numFmtId="43" fontId="5" fillId="6" borderId="25" xfId="13" applyFont="1" applyFill="1" applyBorder="1" applyAlignment="1">
      <alignment horizontal="right" vertical="center"/>
    </xf>
    <xf numFmtId="43" fontId="5" fillId="6" borderId="9" xfId="13" applyFont="1" applyFill="1" applyBorder="1" applyAlignment="1">
      <alignment vertical="center"/>
    </xf>
    <xf numFmtId="0" fontId="5" fillId="6" borderId="9" xfId="1" applyFill="1" applyBorder="1" applyAlignment="1">
      <alignment horizontal="right" vertical="center"/>
    </xf>
    <xf numFmtId="17" fontId="6" fillId="7" borderId="3" xfId="1" applyNumberFormat="1" applyFont="1" applyFill="1" applyBorder="1" applyAlignment="1">
      <alignment horizontal="left" vertical="center" wrapText="1"/>
    </xf>
    <xf numFmtId="169" fontId="5" fillId="0" borderId="3" xfId="1" applyNumberFormat="1" applyBorder="1" applyAlignment="1">
      <alignment horizontal="left" vertical="center"/>
    </xf>
    <xf numFmtId="164" fontId="6" fillId="7" borderId="23" xfId="1" applyNumberFormat="1" applyFont="1" applyFill="1" applyBorder="1" applyAlignment="1">
      <alignment vertical="center"/>
    </xf>
    <xf numFmtId="164" fontId="6" fillId="7" borderId="24" xfId="1" applyNumberFormat="1" applyFont="1" applyFill="1" applyBorder="1" applyAlignment="1">
      <alignment vertical="center"/>
    </xf>
    <xf numFmtId="0" fontId="5" fillId="0" borderId="27" xfId="1" applyBorder="1" applyAlignment="1">
      <alignment vertical="center"/>
    </xf>
    <xf numFmtId="0" fontId="5" fillId="0" borderId="0" xfId="1" applyAlignment="1">
      <alignment vertical="center"/>
    </xf>
    <xf numFmtId="0" fontId="5" fillId="0" borderId="27" xfId="1" applyBorder="1" applyAlignment="1">
      <alignment horizontal="justify" vertical="center"/>
    </xf>
    <xf numFmtId="0" fontId="5" fillId="0" borderId="27" xfId="1" applyBorder="1" applyAlignment="1">
      <alignment horizontal="center" vertical="center"/>
    </xf>
    <xf numFmtId="0" fontId="5" fillId="0" borderId="27" xfId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quotePrefix="1" applyFont="1" applyAlignment="1">
      <alignment vertical="center"/>
    </xf>
    <xf numFmtId="43" fontId="5" fillId="5" borderId="25" xfId="13" applyFont="1" applyFill="1" applyBorder="1" applyAlignment="1">
      <alignment vertical="center"/>
    </xf>
    <xf numFmtId="0" fontId="5" fillId="5" borderId="9" xfId="1" applyFill="1" applyBorder="1" applyAlignment="1">
      <alignment vertical="center"/>
    </xf>
    <xf numFmtId="43" fontId="5" fillId="5" borderId="25" xfId="13" applyFont="1" applyFill="1" applyBorder="1" applyAlignment="1">
      <alignment horizontal="right" vertical="center"/>
    </xf>
    <xf numFmtId="43" fontId="5" fillId="5" borderId="9" xfId="13" applyFont="1" applyFill="1" applyBorder="1" applyAlignment="1">
      <alignment vertical="center"/>
    </xf>
    <xf numFmtId="0" fontId="5" fillId="5" borderId="9" xfId="1" applyFill="1" applyBorder="1" applyAlignment="1">
      <alignment horizontal="right" vertical="center"/>
    </xf>
    <xf numFmtId="43" fontId="5" fillId="0" borderId="27" xfId="13" applyFont="1" applyFill="1" applyBorder="1" applyAlignment="1">
      <alignment vertical="center"/>
    </xf>
    <xf numFmtId="43" fontId="5" fillId="25" borderId="25" xfId="13" applyFont="1" applyFill="1" applyBorder="1" applyAlignment="1">
      <alignment horizontal="right" vertical="center"/>
    </xf>
    <xf numFmtId="43" fontId="5" fillId="25" borderId="9" xfId="13" applyFont="1" applyFill="1" applyBorder="1" applyAlignment="1">
      <alignment vertical="center"/>
    </xf>
    <xf numFmtId="0" fontId="5" fillId="25" borderId="9" xfId="1" applyFill="1" applyBorder="1" applyAlignment="1">
      <alignment vertical="center"/>
    </xf>
    <xf numFmtId="0" fontId="5" fillId="25" borderId="9" xfId="1" applyFill="1" applyBorder="1" applyAlignment="1">
      <alignment horizontal="right" vertical="center"/>
    </xf>
    <xf numFmtId="164" fontId="5" fillId="26" borderId="28" xfId="1" applyNumberFormat="1" applyFill="1" applyBorder="1" applyAlignment="1">
      <alignment vertical="center"/>
    </xf>
    <xf numFmtId="0" fontId="5" fillId="26" borderId="3" xfId="1" applyFill="1" applyBorder="1" applyAlignment="1">
      <alignment horizontal="left" vertical="center"/>
    </xf>
    <xf numFmtId="169" fontId="5" fillId="26" borderId="3" xfId="1" applyNumberFormat="1" applyFill="1" applyBorder="1" applyAlignment="1">
      <alignment horizontal="left" vertical="center"/>
    </xf>
    <xf numFmtId="0" fontId="5" fillId="26" borderId="3" xfId="0" applyFont="1" applyFill="1" applyBorder="1" applyAlignment="1" applyProtection="1">
      <alignment horizontal="left" vertical="center" wrapText="1"/>
      <protection locked="0"/>
    </xf>
    <xf numFmtId="164" fontId="5" fillId="26" borderId="3" xfId="1" applyNumberFormat="1" applyFill="1" applyBorder="1" applyAlignment="1">
      <alignment horizontal="center" vertical="center"/>
    </xf>
    <xf numFmtId="164" fontId="5" fillId="26" borderId="9" xfId="1" applyNumberFormat="1" applyFill="1" applyBorder="1" applyAlignment="1">
      <alignment vertical="center"/>
    </xf>
    <xf numFmtId="164" fontId="5" fillId="26" borderId="29" xfId="1" applyNumberFormat="1" applyFill="1" applyBorder="1" applyAlignment="1">
      <alignment vertical="center"/>
    </xf>
    <xf numFmtId="164" fontId="5" fillId="26" borderId="29" xfId="1" applyNumberFormat="1" applyFill="1" applyBorder="1" applyAlignment="1">
      <alignment horizontal="right" vertical="center"/>
    </xf>
    <xf numFmtId="0" fontId="0" fillId="26" borderId="3" xfId="0" applyFill="1" applyBorder="1" applyAlignment="1" applyProtection="1">
      <alignment horizontal="left" vertical="center" wrapText="1"/>
      <protection locked="0"/>
    </xf>
    <xf numFmtId="0" fontId="45" fillId="26" borderId="3" xfId="0" applyFont="1" applyFill="1" applyBorder="1" applyAlignment="1" applyProtection="1">
      <alignment horizontal="left" vertical="center" wrapText="1"/>
      <protection locked="0"/>
    </xf>
    <xf numFmtId="0" fontId="5" fillId="26" borderId="3" xfId="0" applyFont="1" applyFill="1" applyBorder="1" applyAlignment="1">
      <alignment horizontal="left" vertical="center" wrapText="1" shrinkToFit="1"/>
    </xf>
    <xf numFmtId="0" fontId="5" fillId="26" borderId="3" xfId="0" applyFont="1" applyFill="1" applyBorder="1" applyAlignment="1" applyProtection="1">
      <alignment horizontal="center" vertical="center" wrapText="1"/>
      <protection locked="0"/>
    </xf>
    <xf numFmtId="164" fontId="28" fillId="26" borderId="28" xfId="13" applyNumberFormat="1" applyFont="1" applyFill="1" applyBorder="1" applyAlignment="1" applyProtection="1">
      <alignment vertical="center" shrinkToFit="1"/>
    </xf>
    <xf numFmtId="0" fontId="5" fillId="26" borderId="3" xfId="0" applyFont="1" applyFill="1" applyBorder="1" applyAlignment="1">
      <alignment horizontal="center" vertical="center" wrapText="1" shrinkToFit="1"/>
    </xf>
    <xf numFmtId="164" fontId="6" fillId="26" borderId="28" xfId="1" applyNumberFormat="1" applyFont="1" applyFill="1" applyBorder="1" applyAlignment="1">
      <alignment vertical="center"/>
    </xf>
    <xf numFmtId="164" fontId="6" fillId="26" borderId="9" xfId="1" applyNumberFormat="1" applyFont="1" applyFill="1" applyBorder="1" applyAlignment="1">
      <alignment vertical="center"/>
    </xf>
    <xf numFmtId="164" fontId="6" fillId="26" borderId="29" xfId="1" applyNumberFormat="1" applyFont="1" applyFill="1" applyBorder="1" applyAlignment="1">
      <alignment vertical="center"/>
    </xf>
    <xf numFmtId="164" fontId="5" fillId="26" borderId="28" xfId="1" applyNumberFormat="1" applyFill="1" applyBorder="1" applyAlignment="1">
      <alignment horizontal="center" vertical="center" wrapText="1"/>
    </xf>
    <xf numFmtId="164" fontId="5" fillId="26" borderId="9" xfId="1" applyNumberFormat="1" applyFill="1" applyBorder="1" applyAlignment="1">
      <alignment horizontal="center" vertical="center" wrapText="1"/>
    </xf>
    <xf numFmtId="0" fontId="5" fillId="26" borderId="3" xfId="0" applyFont="1" applyFill="1" applyBorder="1" applyAlignment="1">
      <alignment vertical="center" wrapText="1"/>
    </xf>
    <xf numFmtId="4" fontId="5" fillId="0" borderId="3" xfId="1" applyNumberFormat="1" applyBorder="1" applyAlignment="1">
      <alignment horizontal="center" vertical="center"/>
    </xf>
    <xf numFmtId="164" fontId="6" fillId="7" borderId="32" xfId="1" applyNumberFormat="1" applyFont="1" applyFill="1" applyBorder="1" applyAlignment="1">
      <alignment vertical="center"/>
    </xf>
    <xf numFmtId="164" fontId="6" fillId="7" borderId="27" xfId="1" applyNumberFormat="1" applyFont="1" applyFill="1" applyBorder="1" applyAlignment="1">
      <alignment horizontal="right" vertical="center"/>
    </xf>
    <xf numFmtId="164" fontId="5" fillId="0" borderId="33" xfId="1" applyNumberFormat="1" applyBorder="1" applyAlignment="1">
      <alignment vertical="center"/>
    </xf>
    <xf numFmtId="164" fontId="5" fillId="0" borderId="34" xfId="1" applyNumberFormat="1" applyBorder="1" applyAlignment="1">
      <alignment vertical="center"/>
    </xf>
    <xf numFmtId="164" fontId="5" fillId="0" borderId="35" xfId="1" applyNumberFormat="1" applyBorder="1" applyAlignment="1">
      <alignment vertical="center"/>
    </xf>
    <xf numFmtId="164" fontId="5" fillId="0" borderId="33" xfId="1" applyNumberFormat="1" applyBorder="1" applyAlignment="1">
      <alignment horizontal="center" vertical="center"/>
    </xf>
    <xf numFmtId="164" fontId="5" fillId="0" borderId="34" xfId="1" applyNumberFormat="1" applyBorder="1" applyAlignment="1">
      <alignment horizontal="center" vertical="center"/>
    </xf>
    <xf numFmtId="164" fontId="48" fillId="7" borderId="32" xfId="1" applyNumberFormat="1" applyFont="1" applyFill="1" applyBorder="1" applyAlignment="1">
      <alignment horizontal="center" vertical="center" wrapText="1"/>
    </xf>
    <xf numFmtId="164" fontId="5" fillId="0" borderId="35" xfId="1" applyNumberFormat="1" applyBorder="1" applyAlignment="1">
      <alignment horizontal="right" vertical="center"/>
    </xf>
    <xf numFmtId="0" fontId="5" fillId="0" borderId="4" xfId="1" applyBorder="1" applyAlignment="1">
      <alignment horizontal="left" vertical="center"/>
    </xf>
    <xf numFmtId="0" fontId="5" fillId="0" borderId="4" xfId="1" applyBorder="1" applyAlignment="1">
      <alignment horizontal="justify" vertical="center" wrapText="1"/>
    </xf>
    <xf numFmtId="164" fontId="5" fillId="0" borderId="4" xfId="1" applyNumberFormat="1" applyBorder="1" applyAlignment="1">
      <alignment horizontal="center" vertical="center"/>
    </xf>
    <xf numFmtId="164" fontId="5" fillId="0" borderId="31" xfId="1" applyNumberFormat="1" applyBorder="1" applyAlignment="1">
      <alignment horizontal="right" vertical="center"/>
    </xf>
    <xf numFmtId="43" fontId="6" fillId="4" borderId="9" xfId="1" applyNumberFormat="1" applyFont="1" applyFill="1" applyBorder="1" applyAlignment="1">
      <alignment vertical="center"/>
    </xf>
    <xf numFmtId="0" fontId="17" fillId="0" borderId="0" xfId="15" applyFont="1" applyAlignment="1" applyProtection="1">
      <alignment vertical="top" wrapText="1"/>
      <protection locked="0"/>
    </xf>
    <xf numFmtId="0" fontId="8" fillId="0" borderId="3" xfId="2" applyFont="1" applyBorder="1" applyAlignment="1" applyProtection="1">
      <alignment vertical="top" wrapText="1"/>
      <protection locked="0"/>
    </xf>
    <xf numFmtId="39" fontId="17" fillId="0" borderId="3" xfId="5" applyNumberFormat="1" applyFont="1" applyBorder="1" applyAlignment="1" applyProtection="1">
      <alignment vertical="top" wrapText="1"/>
      <protection locked="0"/>
    </xf>
    <xf numFmtId="0" fontId="7" fillId="0" borderId="3" xfId="2" applyFont="1" applyBorder="1" applyAlignment="1" applyProtection="1">
      <alignment vertical="top" wrapText="1"/>
      <protection locked="0"/>
    </xf>
    <xf numFmtId="39" fontId="17" fillId="0" borderId="1" xfId="5" applyNumberFormat="1" applyFont="1" applyBorder="1" applyAlignment="1" applyProtection="1">
      <alignment vertical="top" wrapText="1"/>
      <protection locked="0"/>
    </xf>
    <xf numFmtId="0" fontId="7" fillId="0" borderId="2" xfId="2" applyFont="1" applyBorder="1" applyAlignment="1" applyProtection="1">
      <alignment vertical="top" wrapText="1"/>
      <protection locked="0"/>
    </xf>
    <xf numFmtId="0" fontId="7" fillId="0" borderId="12" xfId="2" applyFont="1" applyBorder="1" applyAlignment="1" applyProtection="1">
      <alignment vertical="top" wrapText="1"/>
      <protection locked="0"/>
    </xf>
    <xf numFmtId="39" fontId="17" fillId="0" borderId="1" xfId="5" applyNumberFormat="1" applyFont="1" applyBorder="1" applyAlignment="1" applyProtection="1">
      <alignment vertical="top" wrapText="1"/>
    </xf>
    <xf numFmtId="39" fontId="17" fillId="0" borderId="2" xfId="5" applyNumberFormat="1" applyFont="1" applyBorder="1" applyAlignment="1" applyProtection="1">
      <alignment vertical="top" wrapText="1"/>
    </xf>
    <xf numFmtId="0" fontId="7" fillId="0" borderId="12" xfId="2" applyFont="1" applyBorder="1" applyAlignment="1">
      <alignment vertical="top" wrapText="1"/>
    </xf>
    <xf numFmtId="0" fontId="17" fillId="0" borderId="2" xfId="15" applyFont="1" applyBorder="1" applyAlignment="1" applyProtection="1">
      <alignment vertical="top" wrapText="1"/>
      <protection locked="0"/>
    </xf>
    <xf numFmtId="0" fontId="17" fillId="0" borderId="2" xfId="2" applyFont="1" applyBorder="1" applyAlignment="1" applyProtection="1">
      <alignment vertical="top" wrapText="1"/>
      <protection locked="0"/>
    </xf>
    <xf numFmtId="0" fontId="21" fillId="2" borderId="6" xfId="2" applyFont="1" applyFill="1" applyBorder="1" applyAlignment="1">
      <alignment horizontal="center" vertical="top"/>
    </xf>
    <xf numFmtId="0" fontId="21" fillId="2" borderId="13" xfId="2" applyFont="1" applyFill="1" applyBorder="1" applyAlignment="1">
      <alignment horizontal="center" vertical="top"/>
    </xf>
    <xf numFmtId="0" fontId="21" fillId="2" borderId="7" xfId="2" applyFont="1" applyFill="1" applyBorder="1" applyAlignment="1">
      <alignment horizontal="center" vertical="top"/>
    </xf>
    <xf numFmtId="39" fontId="21" fillId="0" borderId="3" xfId="5" applyNumberFormat="1" applyFont="1" applyBorder="1" applyAlignment="1" applyProtection="1">
      <alignment vertical="top" wrapText="1"/>
    </xf>
    <xf numFmtId="0" fontId="12" fillId="0" borderId="3" xfId="2" applyFont="1" applyBorder="1" applyAlignment="1">
      <alignment vertical="top" wrapText="1"/>
    </xf>
    <xf numFmtId="39" fontId="17" fillId="0" borderId="13" xfId="5" applyNumberFormat="1" applyFont="1" applyBorder="1" applyAlignment="1" applyProtection="1">
      <alignment vertical="top" wrapText="1"/>
      <protection locked="0"/>
    </xf>
    <xf numFmtId="0" fontId="7" fillId="0" borderId="13" xfId="2" applyFont="1" applyBorder="1" applyAlignment="1">
      <alignment vertical="top" wrapText="1"/>
    </xf>
    <xf numFmtId="0" fontId="7" fillId="0" borderId="7" xfId="2" applyFont="1" applyBorder="1" applyAlignment="1">
      <alignment vertical="top" wrapText="1"/>
    </xf>
    <xf numFmtId="0" fontId="11" fillId="0" borderId="3" xfId="2" applyFont="1" applyBorder="1" applyAlignment="1" applyProtection="1">
      <alignment vertical="top" wrapText="1"/>
      <protection locked="0"/>
    </xf>
    <xf numFmtId="0" fontId="8" fillId="0" borderId="6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6" xfId="2" applyFont="1" applyBorder="1" applyAlignment="1" applyProtection="1">
      <alignment vertical="top" wrapText="1"/>
      <protection locked="0"/>
    </xf>
    <xf numFmtId="0" fontId="8" fillId="0" borderId="13" xfId="2" applyFont="1" applyBorder="1" applyAlignment="1" applyProtection="1">
      <alignment vertical="top" wrapText="1"/>
      <protection locked="0"/>
    </xf>
    <xf numFmtId="0" fontId="8" fillId="0" borderId="7" xfId="2" applyFont="1" applyBorder="1" applyAlignment="1" applyProtection="1">
      <alignment vertical="top" wrapText="1"/>
      <protection locked="0"/>
    </xf>
    <xf numFmtId="39" fontId="17" fillId="0" borderId="6" xfId="5" applyNumberFormat="1" applyFont="1" applyBorder="1" applyAlignment="1" applyProtection="1">
      <alignment vertical="top" wrapText="1"/>
      <protection locked="0"/>
    </xf>
    <xf numFmtId="39" fontId="17" fillId="0" borderId="7" xfId="5" applyNumberFormat="1" applyFont="1" applyBorder="1" applyAlignment="1" applyProtection="1">
      <alignment vertical="top" wrapText="1"/>
      <protection locked="0"/>
    </xf>
    <xf numFmtId="39" fontId="17" fillId="0" borderId="6" xfId="5" applyNumberFormat="1" applyFont="1" applyBorder="1" applyAlignment="1" applyProtection="1">
      <alignment vertical="top" wrapText="1"/>
    </xf>
    <xf numFmtId="39" fontId="17" fillId="0" borderId="13" xfId="5" applyNumberFormat="1" applyFont="1" applyBorder="1" applyAlignment="1" applyProtection="1">
      <alignment vertical="top" wrapText="1"/>
    </xf>
    <xf numFmtId="39" fontId="17" fillId="0" borderId="7" xfId="5" applyNumberFormat="1" applyFont="1" applyBorder="1" applyAlignment="1" applyProtection="1">
      <alignment vertical="top" wrapText="1"/>
    </xf>
    <xf numFmtId="0" fontId="8" fillId="0" borderId="6" xfId="2" applyFont="1" applyBorder="1" applyAlignment="1" applyProtection="1">
      <alignment horizontal="left" vertical="top" wrapText="1"/>
      <protection locked="0"/>
    </xf>
    <xf numFmtId="0" fontId="8" fillId="0" borderId="13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11" fillId="0" borderId="6" xfId="2" applyFont="1" applyBorder="1" applyAlignment="1" applyProtection="1">
      <alignment horizontal="center" vertical="top" wrapText="1"/>
      <protection locked="0"/>
    </xf>
    <xf numFmtId="0" fontId="11" fillId="0" borderId="7" xfId="2" applyFont="1" applyBorder="1" applyAlignment="1" applyProtection="1">
      <alignment horizontal="center" vertical="top" wrapText="1"/>
      <protection locked="0"/>
    </xf>
    <xf numFmtId="0" fontId="11" fillId="0" borderId="6" xfId="2" applyFont="1" applyBorder="1" applyAlignment="1" applyProtection="1">
      <alignment horizontal="left" vertical="top" wrapText="1"/>
      <protection locked="0"/>
    </xf>
    <xf numFmtId="0" fontId="11" fillId="0" borderId="13" xfId="2" applyFont="1" applyBorder="1" applyAlignment="1" applyProtection="1">
      <alignment horizontal="left" vertical="top" wrapText="1"/>
      <protection locked="0"/>
    </xf>
    <xf numFmtId="0" fontId="11" fillId="0" borderId="7" xfId="2" applyFont="1" applyBorder="1" applyAlignment="1" applyProtection="1">
      <alignment horizontal="left" vertical="top" wrapText="1"/>
      <protection locked="0"/>
    </xf>
    <xf numFmtId="0" fontId="8" fillId="0" borderId="3" xfId="2" applyFont="1" applyBorder="1" applyAlignment="1" applyProtection="1">
      <alignment horizontal="center" vertical="top" wrapText="1"/>
      <protection locked="0"/>
    </xf>
    <xf numFmtId="0" fontId="18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0" fontId="21" fillId="0" borderId="1" xfId="2" applyFont="1" applyBorder="1" applyAlignment="1" applyProtection="1">
      <alignment vertical="top" wrapText="1"/>
      <protection locked="0"/>
    </xf>
    <xf numFmtId="0" fontId="21" fillId="0" borderId="2" xfId="2" applyFont="1" applyBorder="1" applyAlignment="1" applyProtection="1">
      <alignment vertical="top" wrapText="1"/>
      <protection locked="0"/>
    </xf>
    <xf numFmtId="0" fontId="21" fillId="0" borderId="12" xfId="2" applyFont="1" applyBorder="1" applyAlignment="1" applyProtection="1">
      <alignment vertical="top" wrapText="1"/>
      <protection locked="0"/>
    </xf>
    <xf numFmtId="0" fontId="12" fillId="0" borderId="2" xfId="2" applyFont="1" applyBorder="1" applyAlignment="1" applyProtection="1">
      <alignment vertical="top" wrapText="1"/>
      <protection locked="0"/>
    </xf>
    <xf numFmtId="0" fontId="12" fillId="0" borderId="12" xfId="2" applyFont="1" applyBorder="1" applyAlignment="1" applyProtection="1">
      <alignment vertical="top" wrapText="1"/>
      <protection locked="0"/>
    </xf>
    <xf numFmtId="0" fontId="21" fillId="0" borderId="4" xfId="2" applyFont="1" applyBorder="1" applyAlignment="1" applyProtection="1">
      <alignment vertical="top" wrapText="1"/>
      <protection locked="0"/>
    </xf>
    <xf numFmtId="0" fontId="7" fillId="0" borderId="4" xfId="2" applyFont="1" applyBorder="1" applyAlignment="1" applyProtection="1">
      <alignment vertical="top" wrapText="1"/>
      <protection locked="0"/>
    </xf>
    <xf numFmtId="39" fontId="17" fillId="0" borderId="4" xfId="5" applyNumberFormat="1" applyFont="1" applyFill="1" applyBorder="1" applyAlignment="1" applyProtection="1">
      <alignment vertical="top" wrapText="1"/>
      <protection locked="0"/>
    </xf>
    <xf numFmtId="39" fontId="17" fillId="0" borderId="1" xfId="5" applyNumberFormat="1" applyFont="1" applyFill="1" applyBorder="1" applyAlignment="1" applyProtection="1">
      <alignment vertical="top" wrapText="1"/>
      <protection locked="0"/>
    </xf>
    <xf numFmtId="39" fontId="17" fillId="0" borderId="1" xfId="5" applyNumberFormat="1" applyFont="1" applyFill="1" applyBorder="1" applyAlignment="1" applyProtection="1">
      <alignment vertical="top" wrapText="1"/>
    </xf>
    <xf numFmtId="39" fontId="17" fillId="0" borderId="2" xfId="5" applyNumberFormat="1" applyFont="1" applyFill="1" applyBorder="1" applyAlignment="1" applyProtection="1">
      <alignment vertical="top" wrapText="1"/>
    </xf>
    <xf numFmtId="0" fontId="6" fillId="7" borderId="3" xfId="1" applyFont="1" applyFill="1" applyBorder="1" applyAlignment="1">
      <alignment horizontal="left" vertical="center" wrapText="1"/>
    </xf>
    <xf numFmtId="0" fontId="6" fillId="7" borderId="3" xfId="1" applyFont="1" applyFill="1" applyBorder="1" applyAlignment="1">
      <alignment horizontal="justify" vertical="center" wrapText="1"/>
    </xf>
    <xf numFmtId="0" fontId="6" fillId="7" borderId="3" xfId="1" applyFont="1" applyFill="1" applyBorder="1" applyAlignment="1">
      <alignment horizontal="center" vertical="center" wrapText="1"/>
    </xf>
    <xf numFmtId="164" fontId="6" fillId="7" borderId="32" xfId="1" applyNumberFormat="1" applyFont="1" applyFill="1" applyBorder="1" applyAlignment="1">
      <alignment horizontal="center" vertical="center" wrapText="1"/>
    </xf>
    <xf numFmtId="0" fontId="6" fillId="24" borderId="3" xfId="1" applyFont="1" applyFill="1" applyBorder="1" applyAlignment="1">
      <alignment horizontal="center" vertical="center" wrapText="1"/>
    </xf>
    <xf numFmtId="0" fontId="7" fillId="0" borderId="27" xfId="1" applyFont="1" applyBorder="1" applyAlignment="1">
      <alignment vertical="center"/>
    </xf>
    <xf numFmtId="0" fontId="7" fillId="0" borderId="27" xfId="1" applyFont="1" applyBorder="1" applyAlignment="1">
      <alignment horizontal="center" vertical="center"/>
    </xf>
    <xf numFmtId="0" fontId="7" fillId="23" borderId="27" xfId="1" applyFont="1" applyFill="1" applyBorder="1" applyAlignment="1">
      <alignment vertical="center"/>
    </xf>
    <xf numFmtId="0" fontId="7" fillId="0" borderId="27" xfId="1" applyFont="1" applyBorder="1" applyAlignment="1">
      <alignment horizontal="right" vertical="center"/>
    </xf>
    <xf numFmtId="43" fontId="7" fillId="0" borderId="27" xfId="13" applyFont="1" applyFill="1" applyBorder="1" applyAlignment="1">
      <alignment vertical="center"/>
    </xf>
    <xf numFmtId="0" fontId="6" fillId="0" borderId="0" xfId="1" applyFont="1" applyBorder="1" applyAlignment="1">
      <alignment vertical="center"/>
    </xf>
    <xf numFmtId="0" fontId="5" fillId="0" borderId="0" xfId="1" applyBorder="1" applyAlignment="1">
      <alignment horizontal="justify" vertical="center"/>
    </xf>
    <xf numFmtId="0" fontId="5" fillId="0" borderId="0" xfId="1" applyBorder="1" applyAlignment="1">
      <alignment horizontal="center" vertical="center"/>
    </xf>
    <xf numFmtId="0" fontId="5" fillId="0" borderId="0" xfId="1" applyBorder="1" applyAlignment="1">
      <alignment vertical="center"/>
    </xf>
    <xf numFmtId="0" fontId="5" fillId="0" borderId="0" xfId="1" applyBorder="1" applyAlignment="1">
      <alignment horizontal="right" vertical="center"/>
    </xf>
    <xf numFmtId="43" fontId="20" fillId="0" borderId="0" xfId="13" applyFont="1" applyFill="1" applyBorder="1" applyAlignment="1">
      <alignment vertical="center"/>
    </xf>
    <xf numFmtId="43" fontId="5" fillId="25" borderId="0" xfId="13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5" fillId="0" borderId="0" xfId="1" applyBorder="1" applyAlignment="1">
      <alignment horizontal="left" vertical="center" wrapText="1"/>
    </xf>
    <xf numFmtId="43" fontId="7" fillId="0" borderId="0" xfId="13" applyFont="1" applyFill="1" applyBorder="1" applyAlignment="1">
      <alignment vertical="center"/>
    </xf>
    <xf numFmtId="0" fontId="5" fillId="25" borderId="0" xfId="1" applyFill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24" fillId="0" borderId="0" xfId="1" applyFont="1" applyBorder="1" applyAlignment="1">
      <alignment vertical="center"/>
    </xf>
    <xf numFmtId="0" fontId="24" fillId="0" borderId="0" xfId="1" applyFont="1" applyBorder="1" applyAlignment="1">
      <alignment horizontal="justify" vertical="center"/>
    </xf>
    <xf numFmtId="0" fontId="24" fillId="0" borderId="0" xfId="1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center"/>
    </xf>
    <xf numFmtId="43" fontId="14" fillId="0" borderId="0" xfId="13" applyFont="1" applyFill="1" applyBorder="1" applyAlignment="1">
      <alignment vertical="center"/>
    </xf>
    <xf numFmtId="0" fontId="5" fillId="25" borderId="0" xfId="1" applyFill="1" applyBorder="1" applyAlignment="1">
      <alignment horizontal="right" vertical="center"/>
    </xf>
    <xf numFmtId="0" fontId="15" fillId="0" borderId="0" xfId="1" applyFont="1" applyBorder="1" applyAlignment="1">
      <alignment vertical="center"/>
    </xf>
    <xf numFmtId="0" fontId="7" fillId="0" borderId="0" xfId="1" applyFont="1" applyBorder="1" applyAlignment="1">
      <alignment horizontal="justify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0" fontId="5" fillId="6" borderId="0" xfId="1" applyFill="1" applyBorder="1" applyAlignment="1">
      <alignment vertical="center"/>
    </xf>
    <xf numFmtId="0" fontId="5" fillId="6" borderId="0" xfId="1" applyFill="1" applyBorder="1" applyAlignment="1">
      <alignment horizontal="right" vertical="center"/>
    </xf>
    <xf numFmtId="43" fontId="5" fillId="0" borderId="0" xfId="13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23" borderId="0" xfId="1" applyFill="1" applyBorder="1" applyAlignment="1">
      <alignment vertical="center"/>
    </xf>
    <xf numFmtId="43" fontId="12" fillId="0" borderId="0" xfId="13" applyFont="1" applyFill="1" applyBorder="1" applyAlignment="1">
      <alignment vertical="center"/>
    </xf>
    <xf numFmtId="43" fontId="15" fillId="0" borderId="0" xfId="13" applyFont="1" applyFill="1" applyBorder="1" applyAlignment="1">
      <alignment vertical="center"/>
    </xf>
    <xf numFmtId="164" fontId="6" fillId="4" borderId="0" xfId="1" applyNumberFormat="1" applyFont="1" applyFill="1" applyBorder="1" applyAlignment="1">
      <alignment horizontal="right" vertical="center"/>
    </xf>
    <xf numFmtId="43" fontId="5" fillId="6" borderId="0" xfId="13" applyFont="1" applyFill="1" applyBorder="1" applyAlignment="1">
      <alignment vertical="center"/>
    </xf>
    <xf numFmtId="0" fontId="7" fillId="23" borderId="0" xfId="1" applyFont="1" applyFill="1" applyBorder="1" applyAlignment="1">
      <alignment vertical="center"/>
    </xf>
    <xf numFmtId="165" fontId="6" fillId="4" borderId="0" xfId="1" applyNumberFormat="1" applyFont="1" applyFill="1" applyBorder="1" applyAlignment="1">
      <alignment horizontal="right" vertical="center"/>
    </xf>
    <xf numFmtId="10" fontId="6" fillId="0" borderId="0" xfId="1" applyNumberFormat="1" applyFont="1" applyBorder="1" applyAlignment="1">
      <alignment horizontal="right" vertical="center"/>
    </xf>
    <xf numFmtId="0" fontId="14" fillId="0" borderId="0" xfId="1" applyFont="1" applyBorder="1" applyAlignment="1">
      <alignment vertical="center"/>
    </xf>
    <xf numFmtId="17" fontId="6" fillId="0" borderId="0" xfId="1" quotePrefix="1" applyNumberFormat="1" applyFont="1" applyBorder="1" applyAlignment="1">
      <alignment horizontal="right" vertical="center"/>
    </xf>
    <xf numFmtId="10" fontId="26" fillId="0" borderId="0" xfId="14" applyNumberFormat="1" applyFont="1" applyFill="1" applyBorder="1" applyAlignment="1">
      <alignment vertical="center"/>
    </xf>
    <xf numFmtId="0" fontId="6" fillId="0" borderId="0" xfId="1" quotePrefix="1" applyFont="1" applyBorder="1" applyAlignment="1">
      <alignment horizontal="right" vertical="center"/>
    </xf>
    <xf numFmtId="0" fontId="27" fillId="0" borderId="0" xfId="1" quotePrefix="1" applyFont="1" applyBorder="1" applyAlignment="1">
      <alignment horizontal="right" vertical="center"/>
    </xf>
    <xf numFmtId="0" fontId="7" fillId="3" borderId="0" xfId="1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</cellXfs>
  <cellStyles count="116">
    <cellStyle name="20% - Ênfase1 2" xfId="19" xr:uid="{00000000-0005-0000-0000-000000000000}"/>
    <cellStyle name="20% - Ênfase2 2" xfId="20" xr:uid="{00000000-0005-0000-0000-000001000000}"/>
    <cellStyle name="20% - Ênfase3 2" xfId="21" xr:uid="{00000000-0005-0000-0000-000002000000}"/>
    <cellStyle name="20% - Ênfase4 2" xfId="22" xr:uid="{00000000-0005-0000-0000-000003000000}"/>
    <cellStyle name="20% - Ênfase5 2" xfId="23" xr:uid="{00000000-0005-0000-0000-000004000000}"/>
    <cellStyle name="20% - Ênfase6 2" xfId="24" xr:uid="{00000000-0005-0000-0000-000005000000}"/>
    <cellStyle name="40% - Ênfase1 2" xfId="25" xr:uid="{00000000-0005-0000-0000-000006000000}"/>
    <cellStyle name="40% - Ênfase2 2" xfId="26" xr:uid="{00000000-0005-0000-0000-000007000000}"/>
    <cellStyle name="40% - Ênfase3 2" xfId="27" xr:uid="{00000000-0005-0000-0000-000008000000}"/>
    <cellStyle name="40% - Ênfase4 2" xfId="28" xr:uid="{00000000-0005-0000-0000-000009000000}"/>
    <cellStyle name="40% - Ênfase5 2" xfId="29" xr:uid="{00000000-0005-0000-0000-00000A000000}"/>
    <cellStyle name="40% - Ênfase6 2" xfId="30" xr:uid="{00000000-0005-0000-0000-00000B000000}"/>
    <cellStyle name="60% - Ênfase1 2" xfId="31" xr:uid="{00000000-0005-0000-0000-00000C000000}"/>
    <cellStyle name="60% - Ênfase2 2" xfId="32" xr:uid="{00000000-0005-0000-0000-00000D000000}"/>
    <cellStyle name="60% - Ênfase3 2" xfId="33" xr:uid="{00000000-0005-0000-0000-00000E000000}"/>
    <cellStyle name="60% - Ênfase4 2" xfId="34" xr:uid="{00000000-0005-0000-0000-00000F000000}"/>
    <cellStyle name="60% - Ênfase5 2" xfId="35" xr:uid="{00000000-0005-0000-0000-000010000000}"/>
    <cellStyle name="60% - Ênfase6 2" xfId="36" xr:uid="{00000000-0005-0000-0000-000011000000}"/>
    <cellStyle name="Bom 2" xfId="37" xr:uid="{00000000-0005-0000-0000-000012000000}"/>
    <cellStyle name="Cálculo 2" xfId="38" xr:uid="{00000000-0005-0000-0000-000013000000}"/>
    <cellStyle name="Cancel" xfId="65" xr:uid="{00000000-0005-0000-0000-000014000000}"/>
    <cellStyle name="Cancel 2" xfId="66" xr:uid="{00000000-0005-0000-0000-000015000000}"/>
    <cellStyle name="Cancel 2 2" xfId="67" xr:uid="{00000000-0005-0000-0000-000016000000}"/>
    <cellStyle name="Cancel 4" xfId="68" xr:uid="{00000000-0005-0000-0000-000017000000}"/>
    <cellStyle name="Célula de Verificação 2" xfId="39" xr:uid="{00000000-0005-0000-0000-000018000000}"/>
    <cellStyle name="Célula Vinculada 2" xfId="40" xr:uid="{00000000-0005-0000-0000-000019000000}"/>
    <cellStyle name="Ênfase1 2" xfId="41" xr:uid="{00000000-0005-0000-0000-00001A000000}"/>
    <cellStyle name="Ênfase2 2" xfId="42" xr:uid="{00000000-0005-0000-0000-00001B000000}"/>
    <cellStyle name="Ênfase3 2" xfId="43" xr:uid="{00000000-0005-0000-0000-00001C000000}"/>
    <cellStyle name="Ênfase4 2" xfId="44" xr:uid="{00000000-0005-0000-0000-00001D000000}"/>
    <cellStyle name="Ênfase5 2" xfId="45" xr:uid="{00000000-0005-0000-0000-00001E000000}"/>
    <cellStyle name="Ênfase6 2" xfId="46" xr:uid="{00000000-0005-0000-0000-00001F000000}"/>
    <cellStyle name="Entrada 2" xfId="47" xr:uid="{00000000-0005-0000-0000-000020000000}"/>
    <cellStyle name="Moeda 2" xfId="48" xr:uid="{00000000-0005-0000-0000-000021000000}"/>
    <cellStyle name="Moeda 3" xfId="69" xr:uid="{00000000-0005-0000-0000-000022000000}"/>
    <cellStyle name="Moeda 4" xfId="101" xr:uid="{00000000-0005-0000-0000-000023000000}"/>
    <cellStyle name="Normal" xfId="0" builtinId="0"/>
    <cellStyle name="Normal 2" xfId="1" xr:uid="{00000000-0005-0000-0000-000025000000}"/>
    <cellStyle name="Normal 2 2" xfId="7" xr:uid="{00000000-0005-0000-0000-000026000000}"/>
    <cellStyle name="Normal 2 2 2" xfId="17" xr:uid="{00000000-0005-0000-0000-000027000000}"/>
    <cellStyle name="Normal 2 2 2 2" xfId="71" xr:uid="{00000000-0005-0000-0000-000028000000}"/>
    <cellStyle name="Normal 2 2 3" xfId="70" xr:uid="{00000000-0005-0000-0000-000029000000}"/>
    <cellStyle name="Normal 2 2 4" xfId="100" xr:uid="{00000000-0005-0000-0000-00002A000000}"/>
    <cellStyle name="Normal 2 3" xfId="8" xr:uid="{00000000-0005-0000-0000-00002B000000}"/>
    <cellStyle name="Normal 2 3 2" xfId="72" xr:uid="{00000000-0005-0000-0000-00002C000000}"/>
    <cellStyle name="Normal 2 4" xfId="16" xr:uid="{00000000-0005-0000-0000-00002D000000}"/>
    <cellStyle name="Normal 2 4 2" xfId="73" xr:uid="{00000000-0005-0000-0000-00002E000000}"/>
    <cellStyle name="Normal 2 4 3" xfId="102" xr:uid="{00000000-0005-0000-0000-00002F000000}"/>
    <cellStyle name="Normal 2 5" xfId="74" xr:uid="{00000000-0005-0000-0000-000030000000}"/>
    <cellStyle name="Normal 2 6" xfId="99" xr:uid="{00000000-0005-0000-0000-000031000000}"/>
    <cellStyle name="Normal 3" xfId="2" xr:uid="{00000000-0005-0000-0000-000032000000}"/>
    <cellStyle name="Normal 3 2" xfId="49" xr:uid="{00000000-0005-0000-0000-000033000000}"/>
    <cellStyle name="Normal 4" xfId="9" xr:uid="{00000000-0005-0000-0000-000034000000}"/>
    <cellStyle name="Normal 4 2" xfId="76" xr:uid="{00000000-0005-0000-0000-000035000000}"/>
    <cellStyle name="Normal 4 3" xfId="75" xr:uid="{00000000-0005-0000-0000-000036000000}"/>
    <cellStyle name="Normal 5" xfId="64" xr:uid="{00000000-0005-0000-0000-000037000000}"/>
    <cellStyle name="Normal 6" xfId="115" xr:uid="{45472D3A-71C6-4DA0-826D-5F6A1D7D65E6}"/>
    <cellStyle name="Normal 9 2" xfId="77" xr:uid="{00000000-0005-0000-0000-000038000000}"/>
    <cellStyle name="Normal_RVT FL - 01" xfId="15" xr:uid="{00000000-0005-0000-0000-000039000000}"/>
    <cellStyle name="Nota 2" xfId="50" xr:uid="{00000000-0005-0000-0000-00003A000000}"/>
    <cellStyle name="Porcentagem" xfId="14" builtinId="5"/>
    <cellStyle name="Porcentagem 2" xfId="3" xr:uid="{00000000-0005-0000-0000-00003C000000}"/>
    <cellStyle name="Porcentagem 2 2" xfId="10" xr:uid="{00000000-0005-0000-0000-00003D000000}"/>
    <cellStyle name="Porcentagem 2 3" xfId="52" xr:uid="{00000000-0005-0000-0000-00003E000000}"/>
    <cellStyle name="Porcentagem 3" xfId="51" xr:uid="{00000000-0005-0000-0000-00003F000000}"/>
    <cellStyle name="Porcentagem 4" xfId="78" xr:uid="{00000000-0005-0000-0000-000040000000}"/>
    <cellStyle name="Saída 2" xfId="53" xr:uid="{00000000-0005-0000-0000-000041000000}"/>
    <cellStyle name="Separador de milhares 11" xfId="80" xr:uid="{00000000-0005-0000-0000-000042000000}"/>
    <cellStyle name="Separador de milhares 11 2" xfId="81" xr:uid="{00000000-0005-0000-0000-000043000000}"/>
    <cellStyle name="Separador de milhares 11 2 2" xfId="104" xr:uid="{00000000-0005-0000-0000-000044000000}"/>
    <cellStyle name="Separador de milhares 2" xfId="4" xr:uid="{00000000-0005-0000-0000-000045000000}"/>
    <cellStyle name="Separador de milhares 2 2" xfId="11" xr:uid="{00000000-0005-0000-0000-000046000000}"/>
    <cellStyle name="Separador de milhares 2 2 2" xfId="84" xr:uid="{00000000-0005-0000-0000-000047000000}"/>
    <cellStyle name="Separador de milhares 2 2 2 2" xfId="85" xr:uid="{00000000-0005-0000-0000-000048000000}"/>
    <cellStyle name="Separador de milhares 2 2 2 2 2" xfId="105" xr:uid="{00000000-0005-0000-0000-000049000000}"/>
    <cellStyle name="Separador de milhares 2 2 3" xfId="86" xr:uid="{00000000-0005-0000-0000-00004A000000}"/>
    <cellStyle name="Separador de milhares 2 2 3 2" xfId="106" xr:uid="{00000000-0005-0000-0000-00004B000000}"/>
    <cellStyle name="Separador de milhares 2 2 4" xfId="83" xr:uid="{00000000-0005-0000-0000-00004C000000}"/>
    <cellStyle name="Separador de milhares 2 3" xfId="87" xr:uid="{00000000-0005-0000-0000-00004D000000}"/>
    <cellStyle name="Separador de milhares 2 3 2" xfId="107" xr:uid="{00000000-0005-0000-0000-00004E000000}"/>
    <cellStyle name="Separador de milhares 2 4" xfId="82" xr:uid="{00000000-0005-0000-0000-00004F000000}"/>
    <cellStyle name="Separador de milhares 3" xfId="5" xr:uid="{00000000-0005-0000-0000-000050000000}"/>
    <cellStyle name="Separador de milhares 3 2" xfId="89" xr:uid="{00000000-0005-0000-0000-000051000000}"/>
    <cellStyle name="Separador de milhares 3 2 2" xfId="90" xr:uid="{00000000-0005-0000-0000-000052000000}"/>
    <cellStyle name="Separador de milhares 3 2 2 2" xfId="108" xr:uid="{00000000-0005-0000-0000-000053000000}"/>
    <cellStyle name="Separador de milhares 3 3" xfId="91" xr:uid="{00000000-0005-0000-0000-000054000000}"/>
    <cellStyle name="Separador de milhares 3 3 2" xfId="109" xr:uid="{00000000-0005-0000-0000-000055000000}"/>
    <cellStyle name="Separador de milhares 3 4" xfId="88" xr:uid="{00000000-0005-0000-0000-000056000000}"/>
    <cellStyle name="Separador de milhares 4" xfId="12" xr:uid="{00000000-0005-0000-0000-000057000000}"/>
    <cellStyle name="Separador de milhares 4 2 2" xfId="92" xr:uid="{00000000-0005-0000-0000-000058000000}"/>
    <cellStyle name="Separador de milhares 4 2 2 2" xfId="93" xr:uid="{00000000-0005-0000-0000-000059000000}"/>
    <cellStyle name="Separador de milhares 4 2 2 2 2" xfId="110" xr:uid="{00000000-0005-0000-0000-00005A000000}"/>
    <cellStyle name="Separador de milhares 4 5" xfId="94" xr:uid="{00000000-0005-0000-0000-00005B000000}"/>
    <cellStyle name="Separador de milhares 4 5 2" xfId="95" xr:uid="{00000000-0005-0000-0000-00005C000000}"/>
    <cellStyle name="Separador de milhares 4 5 2 2" xfId="111" xr:uid="{00000000-0005-0000-0000-00005D000000}"/>
    <cellStyle name="Texto de Aviso 2" xfId="54" xr:uid="{00000000-0005-0000-0000-00005E000000}"/>
    <cellStyle name="Texto Explicativo 2" xfId="55" xr:uid="{00000000-0005-0000-0000-00005F000000}"/>
    <cellStyle name="Título 1 2" xfId="56" xr:uid="{00000000-0005-0000-0000-000060000000}"/>
    <cellStyle name="Título 2 2" xfId="57" xr:uid="{00000000-0005-0000-0000-000061000000}"/>
    <cellStyle name="Título 3 2" xfId="58" xr:uid="{00000000-0005-0000-0000-000062000000}"/>
    <cellStyle name="Título 4 2" xfId="59" xr:uid="{00000000-0005-0000-0000-000063000000}"/>
    <cellStyle name="Título 5" xfId="60" xr:uid="{00000000-0005-0000-0000-000064000000}"/>
    <cellStyle name="Total 2" xfId="61" xr:uid="{00000000-0005-0000-0000-000065000000}"/>
    <cellStyle name="Vírgula" xfId="13" builtinId="3"/>
    <cellStyle name="Vírgula 2" xfId="6" xr:uid="{00000000-0005-0000-0000-000067000000}"/>
    <cellStyle name="Vírgula 2 2" xfId="63" xr:uid="{00000000-0005-0000-0000-000068000000}"/>
    <cellStyle name="Vírgula 2 3" xfId="96" xr:uid="{00000000-0005-0000-0000-000069000000}"/>
    <cellStyle name="Vírgula 2 4" xfId="112" xr:uid="{00000000-0005-0000-0000-00006A000000}"/>
    <cellStyle name="Vírgula 3" xfId="18" xr:uid="{00000000-0005-0000-0000-00006B000000}"/>
    <cellStyle name="Vírgula 3 2" xfId="97" xr:uid="{00000000-0005-0000-0000-00006C000000}"/>
    <cellStyle name="Vírgula 3 3" xfId="113" xr:uid="{00000000-0005-0000-0000-00006D000000}"/>
    <cellStyle name="Vírgula 4" xfId="62" xr:uid="{00000000-0005-0000-0000-00006E000000}"/>
    <cellStyle name="Vírgula 4 2" xfId="98" xr:uid="{00000000-0005-0000-0000-00006F000000}"/>
    <cellStyle name="Vírgula 4 3" xfId="114" xr:uid="{00000000-0005-0000-0000-000070000000}"/>
    <cellStyle name="Vírgula 5" xfId="79" xr:uid="{00000000-0005-0000-0000-000071000000}"/>
    <cellStyle name="Vírgula 6" xfId="103" xr:uid="{00000000-0005-0000-0000-000072000000}"/>
  </cellStyles>
  <dxfs count="32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160020</xdr:colOff>
          <xdr:row>1</xdr:row>
          <xdr:rowOff>175260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0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fraestrutura\Desktop\Prefeitura%202021\J%20BENEVIDES\BM%202\BM%2002%20PARALEL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lim\Desktop\OBRAS\ATUALIZA&#199;&#195;O_PARALELO_2021\ATUALIZA&#199;&#195;O\P.O.%20-%20PARALELO%20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Meu%20Drive\Sec%20Obras%20Limoeiro\Orcamentos\2023-07%20-%20Mercado%20Publico%20relicitacao\antiga%20licitacao\1a\PLANILHA%20M&#218;LTIPLA%20V3.0.5.xls" TargetMode="External"/><Relationship Id="rId1" Type="http://schemas.openxmlformats.org/officeDocument/2006/relationships/externalLinkPath" Target="antiga%20licitacao/1a/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M"/>
    </sheetNames>
    <sheetDataSet>
      <sheetData sheetId="0">
        <row r="34">
          <cell r="A34" t="str">
            <v>Empreitada Preço Unitário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>
        <row r="18">
          <cell r="P18" t="str">
            <v>Composição</v>
          </cell>
          <cell r="Q18" t="str">
            <v>006</v>
          </cell>
        </row>
        <row r="20">
          <cell r="P20" t="str">
            <v>SINAPI</v>
          </cell>
          <cell r="Q20" t="str">
            <v>97663</v>
          </cell>
        </row>
        <row r="21">
          <cell r="P21" t="str">
            <v>SINAPI</v>
          </cell>
          <cell r="Q21" t="str">
            <v>97665</v>
          </cell>
        </row>
        <row r="22">
          <cell r="P22" t="str">
            <v>SINAPI-I</v>
          </cell>
          <cell r="Q22" t="str">
            <v>4813</v>
          </cell>
        </row>
        <row r="23">
          <cell r="P23" t="str">
            <v>Composição</v>
          </cell>
          <cell r="Q23" t="str">
            <v>001</v>
          </cell>
        </row>
        <row r="24">
          <cell r="P24" t="str">
            <v>SINAPI</v>
          </cell>
          <cell r="Q24" t="str">
            <v>97633</v>
          </cell>
        </row>
        <row r="25">
          <cell r="P25" t="str">
            <v>SINAPI</v>
          </cell>
          <cell r="Q25" t="str">
            <v>97631</v>
          </cell>
        </row>
        <row r="27">
          <cell r="P27" t="str">
            <v>SINAPI</v>
          </cell>
          <cell r="Q27" t="str">
            <v>100724</v>
          </cell>
        </row>
        <row r="28">
          <cell r="P28" t="str">
            <v>SINAPI</v>
          </cell>
          <cell r="Q28" t="str">
            <v>88489</v>
          </cell>
        </row>
        <row r="29">
          <cell r="P29" t="str">
            <v>SINAPI</v>
          </cell>
          <cell r="Q29" t="str">
            <v>88488</v>
          </cell>
        </row>
        <row r="30">
          <cell r="P30" t="str">
            <v>SINAPI</v>
          </cell>
          <cell r="Q30" t="str">
            <v>102217</v>
          </cell>
        </row>
        <row r="32">
          <cell r="P32" t="str">
            <v>SINAPI</v>
          </cell>
          <cell r="Q32" t="str">
            <v>93392</v>
          </cell>
        </row>
        <row r="34">
          <cell r="P34" t="str">
            <v>SINAPI</v>
          </cell>
          <cell r="Q34" t="str">
            <v>87632</v>
          </cell>
        </row>
        <row r="35">
          <cell r="P35" t="str">
            <v>SINAPI</v>
          </cell>
          <cell r="Q35" t="str">
            <v>87259</v>
          </cell>
        </row>
        <row r="36">
          <cell r="P36" t="str">
            <v>SINAPI-I</v>
          </cell>
          <cell r="Q36" t="str">
            <v>4786</v>
          </cell>
        </row>
        <row r="38">
          <cell r="P38" t="str">
            <v>SINAPI</v>
          </cell>
          <cell r="Q38" t="str">
            <v>86931</v>
          </cell>
        </row>
        <row r="39">
          <cell r="P39" t="str">
            <v>SINAPI</v>
          </cell>
          <cell r="Q39" t="str">
            <v>86906</v>
          </cell>
        </row>
        <row r="40">
          <cell r="P40" t="str">
            <v>SINAPI</v>
          </cell>
          <cell r="Q40" t="str">
            <v>100858</v>
          </cell>
        </row>
        <row r="42">
          <cell r="P42" t="str">
            <v>SINAPI</v>
          </cell>
          <cell r="Q42" t="str">
            <v>86894</v>
          </cell>
        </row>
        <row r="43">
          <cell r="P43" t="str">
            <v>SINAPI</v>
          </cell>
          <cell r="Q43" t="str">
            <v>102255</v>
          </cell>
        </row>
        <row r="44">
          <cell r="P44" t="str">
            <v>SINAPI</v>
          </cell>
          <cell r="Q44" t="str">
            <v>102253</v>
          </cell>
        </row>
        <row r="46">
          <cell r="P46" t="str">
            <v>Composição</v>
          </cell>
          <cell r="Q46" t="str">
            <v>002</v>
          </cell>
        </row>
        <row r="47">
          <cell r="P47" t="str">
            <v>SINAPI</v>
          </cell>
          <cell r="Q47" t="str">
            <v>94229</v>
          </cell>
        </row>
        <row r="48">
          <cell r="P48" t="str">
            <v>SINAPI</v>
          </cell>
          <cell r="Q48" t="str">
            <v>94226</v>
          </cell>
        </row>
        <row r="50">
          <cell r="P50" t="str">
            <v>Composição</v>
          </cell>
          <cell r="Q50" t="str">
            <v>003</v>
          </cell>
        </row>
        <row r="51">
          <cell r="P51" t="str">
            <v>SINAPI</v>
          </cell>
          <cell r="Q51" t="str">
            <v>93358</v>
          </cell>
        </row>
        <row r="52">
          <cell r="P52" t="str">
            <v>SINAPI</v>
          </cell>
          <cell r="Q52" t="str">
            <v>96995</v>
          </cell>
        </row>
        <row r="53">
          <cell r="P53" t="str">
            <v>SINAPI</v>
          </cell>
          <cell r="Q53" t="str">
            <v>89849</v>
          </cell>
        </row>
        <row r="54">
          <cell r="P54" t="str">
            <v>SINAPI</v>
          </cell>
          <cell r="Q54" t="str">
            <v>89848</v>
          </cell>
        </row>
        <row r="56">
          <cell r="P56" t="str">
            <v>Composição</v>
          </cell>
          <cell r="Q56" t="str">
            <v>004</v>
          </cell>
        </row>
        <row r="57">
          <cell r="P57" t="str">
            <v>SINAPI</v>
          </cell>
          <cell r="Q57" t="str">
            <v>97360</v>
          </cell>
        </row>
        <row r="58">
          <cell r="P58" t="str">
            <v>SINAPI</v>
          </cell>
          <cell r="Q58" t="str">
            <v>101876</v>
          </cell>
        </row>
        <row r="59">
          <cell r="P59" t="str">
            <v>SINAPI</v>
          </cell>
          <cell r="Q59" t="str">
            <v>93657</v>
          </cell>
        </row>
        <row r="60">
          <cell r="P60" t="str">
            <v>Composição</v>
          </cell>
          <cell r="Q60" t="str">
            <v>005</v>
          </cell>
        </row>
        <row r="61">
          <cell r="P61" t="str">
            <v>SINAPI</v>
          </cell>
          <cell r="Q61" t="str">
            <v>96985</v>
          </cell>
        </row>
        <row r="62">
          <cell r="P62" t="str">
            <v>SINAPI</v>
          </cell>
          <cell r="Q62" t="str">
            <v>91865</v>
          </cell>
        </row>
        <row r="63">
          <cell r="P63" t="str">
            <v>SINAPI</v>
          </cell>
          <cell r="Q63" t="str">
            <v>91931</v>
          </cell>
        </row>
        <row r="64">
          <cell r="P64" t="str">
            <v>SINAPI-I</v>
          </cell>
          <cell r="Q64" t="str">
            <v>39771</v>
          </cell>
        </row>
        <row r="67">
          <cell r="P67" t="str">
            <v>SINAPI</v>
          </cell>
          <cell r="Q67" t="str">
            <v>90789</v>
          </cell>
        </row>
        <row r="68">
          <cell r="P68" t="str">
            <v>SINAPI</v>
          </cell>
          <cell r="Q68" t="str">
            <v>90790</v>
          </cell>
        </row>
        <row r="69">
          <cell r="P69" t="str">
            <v>SINAPI</v>
          </cell>
          <cell r="Q69" t="str">
            <v>90830</v>
          </cell>
        </row>
        <row r="70">
          <cell r="P70" t="str">
            <v>SINAPI</v>
          </cell>
          <cell r="Q70" t="str">
            <v>90831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0"/>
  <sheetViews>
    <sheetView view="pageBreakPreview" zoomScaleSheetLayoutView="100" workbookViewId="0">
      <selection activeCell="A7" sqref="A7:AE7"/>
    </sheetView>
  </sheetViews>
  <sheetFormatPr defaultColWidth="3" defaultRowHeight="15"/>
  <cols>
    <col min="1" max="2" width="2.5546875" style="2" customWidth="1"/>
    <col min="3" max="3" width="11.6640625" style="2" customWidth="1"/>
    <col min="4" max="13" width="2.5546875" style="2" customWidth="1"/>
    <col min="14" max="14" width="3.88671875" style="2" customWidth="1"/>
    <col min="15" max="25" width="2.5546875" style="2" customWidth="1"/>
    <col min="26" max="26" width="6" style="2" customWidth="1"/>
    <col min="27" max="30" width="2.5546875" style="2" customWidth="1"/>
    <col min="31" max="31" width="3" style="2" customWidth="1"/>
    <col min="32" max="32" width="9.109375" style="2" customWidth="1"/>
    <col min="33" max="33" width="11.33203125" style="3" bestFit="1" customWidth="1"/>
    <col min="34" max="34" width="9.109375" style="2" customWidth="1"/>
    <col min="35" max="35" width="11.109375" style="2" bestFit="1" customWidth="1"/>
    <col min="36" max="36" width="11.33203125" style="2" bestFit="1" customWidth="1"/>
    <col min="37" max="254" width="9.109375" style="2" customWidth="1"/>
    <col min="255" max="256" width="3" style="2"/>
    <col min="257" max="258" width="2.5546875" style="2" customWidth="1"/>
    <col min="259" max="259" width="11.6640625" style="2" customWidth="1"/>
    <col min="260" max="269" width="2.5546875" style="2" customWidth="1"/>
    <col min="270" max="270" width="3.88671875" style="2" customWidth="1"/>
    <col min="271" max="281" width="2.5546875" style="2" customWidth="1"/>
    <col min="282" max="282" width="6" style="2" customWidth="1"/>
    <col min="283" max="286" width="2.5546875" style="2" customWidth="1"/>
    <col min="287" max="287" width="3" style="2" customWidth="1"/>
    <col min="288" max="510" width="9.109375" style="2" customWidth="1"/>
    <col min="511" max="512" width="3" style="2"/>
    <col min="513" max="514" width="2.5546875" style="2" customWidth="1"/>
    <col min="515" max="515" width="11.6640625" style="2" customWidth="1"/>
    <col min="516" max="525" width="2.5546875" style="2" customWidth="1"/>
    <col min="526" max="526" width="3.88671875" style="2" customWidth="1"/>
    <col min="527" max="537" width="2.5546875" style="2" customWidth="1"/>
    <col min="538" max="538" width="6" style="2" customWidth="1"/>
    <col min="539" max="542" width="2.5546875" style="2" customWidth="1"/>
    <col min="543" max="543" width="3" style="2" customWidth="1"/>
    <col min="544" max="766" width="9.109375" style="2" customWidth="1"/>
    <col min="767" max="768" width="3" style="2"/>
    <col min="769" max="770" width="2.5546875" style="2" customWidth="1"/>
    <col min="771" max="771" width="11.6640625" style="2" customWidth="1"/>
    <col min="772" max="781" width="2.5546875" style="2" customWidth="1"/>
    <col min="782" max="782" width="3.88671875" style="2" customWidth="1"/>
    <col min="783" max="793" width="2.5546875" style="2" customWidth="1"/>
    <col min="794" max="794" width="6" style="2" customWidth="1"/>
    <col min="795" max="798" width="2.5546875" style="2" customWidth="1"/>
    <col min="799" max="799" width="3" style="2" customWidth="1"/>
    <col min="800" max="1022" width="9.109375" style="2" customWidth="1"/>
    <col min="1023" max="1024" width="3" style="2"/>
    <col min="1025" max="1026" width="2.5546875" style="2" customWidth="1"/>
    <col min="1027" max="1027" width="11.6640625" style="2" customWidth="1"/>
    <col min="1028" max="1037" width="2.5546875" style="2" customWidth="1"/>
    <col min="1038" max="1038" width="3.88671875" style="2" customWidth="1"/>
    <col min="1039" max="1049" width="2.5546875" style="2" customWidth="1"/>
    <col min="1050" max="1050" width="6" style="2" customWidth="1"/>
    <col min="1051" max="1054" width="2.5546875" style="2" customWidth="1"/>
    <col min="1055" max="1055" width="3" style="2" customWidth="1"/>
    <col min="1056" max="1278" width="9.109375" style="2" customWidth="1"/>
    <col min="1279" max="1280" width="3" style="2"/>
    <col min="1281" max="1282" width="2.5546875" style="2" customWidth="1"/>
    <col min="1283" max="1283" width="11.6640625" style="2" customWidth="1"/>
    <col min="1284" max="1293" width="2.5546875" style="2" customWidth="1"/>
    <col min="1294" max="1294" width="3.88671875" style="2" customWidth="1"/>
    <col min="1295" max="1305" width="2.5546875" style="2" customWidth="1"/>
    <col min="1306" max="1306" width="6" style="2" customWidth="1"/>
    <col min="1307" max="1310" width="2.5546875" style="2" customWidth="1"/>
    <col min="1311" max="1311" width="3" style="2" customWidth="1"/>
    <col min="1312" max="1534" width="9.109375" style="2" customWidth="1"/>
    <col min="1535" max="1536" width="3" style="2"/>
    <col min="1537" max="1538" width="2.5546875" style="2" customWidth="1"/>
    <col min="1539" max="1539" width="11.6640625" style="2" customWidth="1"/>
    <col min="1540" max="1549" width="2.5546875" style="2" customWidth="1"/>
    <col min="1550" max="1550" width="3.88671875" style="2" customWidth="1"/>
    <col min="1551" max="1561" width="2.5546875" style="2" customWidth="1"/>
    <col min="1562" max="1562" width="6" style="2" customWidth="1"/>
    <col min="1563" max="1566" width="2.5546875" style="2" customWidth="1"/>
    <col min="1567" max="1567" width="3" style="2" customWidth="1"/>
    <col min="1568" max="1790" width="9.109375" style="2" customWidth="1"/>
    <col min="1791" max="1792" width="3" style="2"/>
    <col min="1793" max="1794" width="2.5546875" style="2" customWidth="1"/>
    <col min="1795" max="1795" width="11.6640625" style="2" customWidth="1"/>
    <col min="1796" max="1805" width="2.5546875" style="2" customWidth="1"/>
    <col min="1806" max="1806" width="3.88671875" style="2" customWidth="1"/>
    <col min="1807" max="1817" width="2.5546875" style="2" customWidth="1"/>
    <col min="1818" max="1818" width="6" style="2" customWidth="1"/>
    <col min="1819" max="1822" width="2.5546875" style="2" customWidth="1"/>
    <col min="1823" max="1823" width="3" style="2" customWidth="1"/>
    <col min="1824" max="2046" width="9.109375" style="2" customWidth="1"/>
    <col min="2047" max="2048" width="3" style="2"/>
    <col min="2049" max="2050" width="2.5546875" style="2" customWidth="1"/>
    <col min="2051" max="2051" width="11.6640625" style="2" customWidth="1"/>
    <col min="2052" max="2061" width="2.5546875" style="2" customWidth="1"/>
    <col min="2062" max="2062" width="3.88671875" style="2" customWidth="1"/>
    <col min="2063" max="2073" width="2.5546875" style="2" customWidth="1"/>
    <col min="2074" max="2074" width="6" style="2" customWidth="1"/>
    <col min="2075" max="2078" width="2.5546875" style="2" customWidth="1"/>
    <col min="2079" max="2079" width="3" style="2" customWidth="1"/>
    <col min="2080" max="2302" width="9.109375" style="2" customWidth="1"/>
    <col min="2303" max="2304" width="3" style="2"/>
    <col min="2305" max="2306" width="2.5546875" style="2" customWidth="1"/>
    <col min="2307" max="2307" width="11.6640625" style="2" customWidth="1"/>
    <col min="2308" max="2317" width="2.5546875" style="2" customWidth="1"/>
    <col min="2318" max="2318" width="3.88671875" style="2" customWidth="1"/>
    <col min="2319" max="2329" width="2.5546875" style="2" customWidth="1"/>
    <col min="2330" max="2330" width="6" style="2" customWidth="1"/>
    <col min="2331" max="2334" width="2.5546875" style="2" customWidth="1"/>
    <col min="2335" max="2335" width="3" style="2" customWidth="1"/>
    <col min="2336" max="2558" width="9.109375" style="2" customWidth="1"/>
    <col min="2559" max="2560" width="3" style="2"/>
    <col min="2561" max="2562" width="2.5546875" style="2" customWidth="1"/>
    <col min="2563" max="2563" width="11.6640625" style="2" customWidth="1"/>
    <col min="2564" max="2573" width="2.5546875" style="2" customWidth="1"/>
    <col min="2574" max="2574" width="3.88671875" style="2" customWidth="1"/>
    <col min="2575" max="2585" width="2.5546875" style="2" customWidth="1"/>
    <col min="2586" max="2586" width="6" style="2" customWidth="1"/>
    <col min="2587" max="2590" width="2.5546875" style="2" customWidth="1"/>
    <col min="2591" max="2591" width="3" style="2" customWidth="1"/>
    <col min="2592" max="2814" width="9.109375" style="2" customWidth="1"/>
    <col min="2815" max="2816" width="3" style="2"/>
    <col min="2817" max="2818" width="2.5546875" style="2" customWidth="1"/>
    <col min="2819" max="2819" width="11.6640625" style="2" customWidth="1"/>
    <col min="2820" max="2829" width="2.5546875" style="2" customWidth="1"/>
    <col min="2830" max="2830" width="3.88671875" style="2" customWidth="1"/>
    <col min="2831" max="2841" width="2.5546875" style="2" customWidth="1"/>
    <col min="2842" max="2842" width="6" style="2" customWidth="1"/>
    <col min="2843" max="2846" width="2.5546875" style="2" customWidth="1"/>
    <col min="2847" max="2847" width="3" style="2" customWidth="1"/>
    <col min="2848" max="3070" width="9.109375" style="2" customWidth="1"/>
    <col min="3071" max="3072" width="3" style="2"/>
    <col min="3073" max="3074" width="2.5546875" style="2" customWidth="1"/>
    <col min="3075" max="3075" width="11.6640625" style="2" customWidth="1"/>
    <col min="3076" max="3085" width="2.5546875" style="2" customWidth="1"/>
    <col min="3086" max="3086" width="3.88671875" style="2" customWidth="1"/>
    <col min="3087" max="3097" width="2.5546875" style="2" customWidth="1"/>
    <col min="3098" max="3098" width="6" style="2" customWidth="1"/>
    <col min="3099" max="3102" width="2.5546875" style="2" customWidth="1"/>
    <col min="3103" max="3103" width="3" style="2" customWidth="1"/>
    <col min="3104" max="3326" width="9.109375" style="2" customWidth="1"/>
    <col min="3327" max="3328" width="3" style="2"/>
    <col min="3329" max="3330" width="2.5546875" style="2" customWidth="1"/>
    <col min="3331" max="3331" width="11.6640625" style="2" customWidth="1"/>
    <col min="3332" max="3341" width="2.5546875" style="2" customWidth="1"/>
    <col min="3342" max="3342" width="3.88671875" style="2" customWidth="1"/>
    <col min="3343" max="3353" width="2.5546875" style="2" customWidth="1"/>
    <col min="3354" max="3354" width="6" style="2" customWidth="1"/>
    <col min="3355" max="3358" width="2.5546875" style="2" customWidth="1"/>
    <col min="3359" max="3359" width="3" style="2" customWidth="1"/>
    <col min="3360" max="3582" width="9.109375" style="2" customWidth="1"/>
    <col min="3583" max="3584" width="3" style="2"/>
    <col min="3585" max="3586" width="2.5546875" style="2" customWidth="1"/>
    <col min="3587" max="3587" width="11.6640625" style="2" customWidth="1"/>
    <col min="3588" max="3597" width="2.5546875" style="2" customWidth="1"/>
    <col min="3598" max="3598" width="3.88671875" style="2" customWidth="1"/>
    <col min="3599" max="3609" width="2.5546875" style="2" customWidth="1"/>
    <col min="3610" max="3610" width="6" style="2" customWidth="1"/>
    <col min="3611" max="3614" width="2.5546875" style="2" customWidth="1"/>
    <col min="3615" max="3615" width="3" style="2" customWidth="1"/>
    <col min="3616" max="3838" width="9.109375" style="2" customWidth="1"/>
    <col min="3839" max="3840" width="3" style="2"/>
    <col min="3841" max="3842" width="2.5546875" style="2" customWidth="1"/>
    <col min="3843" max="3843" width="11.6640625" style="2" customWidth="1"/>
    <col min="3844" max="3853" width="2.5546875" style="2" customWidth="1"/>
    <col min="3854" max="3854" width="3.88671875" style="2" customWidth="1"/>
    <col min="3855" max="3865" width="2.5546875" style="2" customWidth="1"/>
    <col min="3866" max="3866" width="6" style="2" customWidth="1"/>
    <col min="3867" max="3870" width="2.5546875" style="2" customWidth="1"/>
    <col min="3871" max="3871" width="3" style="2" customWidth="1"/>
    <col min="3872" max="4094" width="9.109375" style="2" customWidth="1"/>
    <col min="4095" max="4096" width="3" style="2"/>
    <col min="4097" max="4098" width="2.5546875" style="2" customWidth="1"/>
    <col min="4099" max="4099" width="11.6640625" style="2" customWidth="1"/>
    <col min="4100" max="4109" width="2.5546875" style="2" customWidth="1"/>
    <col min="4110" max="4110" width="3.88671875" style="2" customWidth="1"/>
    <col min="4111" max="4121" width="2.5546875" style="2" customWidth="1"/>
    <col min="4122" max="4122" width="6" style="2" customWidth="1"/>
    <col min="4123" max="4126" width="2.5546875" style="2" customWidth="1"/>
    <col min="4127" max="4127" width="3" style="2" customWidth="1"/>
    <col min="4128" max="4350" width="9.109375" style="2" customWidth="1"/>
    <col min="4351" max="4352" width="3" style="2"/>
    <col min="4353" max="4354" width="2.5546875" style="2" customWidth="1"/>
    <col min="4355" max="4355" width="11.6640625" style="2" customWidth="1"/>
    <col min="4356" max="4365" width="2.5546875" style="2" customWidth="1"/>
    <col min="4366" max="4366" width="3.88671875" style="2" customWidth="1"/>
    <col min="4367" max="4377" width="2.5546875" style="2" customWidth="1"/>
    <col min="4378" max="4378" width="6" style="2" customWidth="1"/>
    <col min="4379" max="4382" width="2.5546875" style="2" customWidth="1"/>
    <col min="4383" max="4383" width="3" style="2" customWidth="1"/>
    <col min="4384" max="4606" width="9.109375" style="2" customWidth="1"/>
    <col min="4607" max="4608" width="3" style="2"/>
    <col min="4609" max="4610" width="2.5546875" style="2" customWidth="1"/>
    <col min="4611" max="4611" width="11.6640625" style="2" customWidth="1"/>
    <col min="4612" max="4621" width="2.5546875" style="2" customWidth="1"/>
    <col min="4622" max="4622" width="3.88671875" style="2" customWidth="1"/>
    <col min="4623" max="4633" width="2.5546875" style="2" customWidth="1"/>
    <col min="4634" max="4634" width="6" style="2" customWidth="1"/>
    <col min="4635" max="4638" width="2.5546875" style="2" customWidth="1"/>
    <col min="4639" max="4639" width="3" style="2" customWidth="1"/>
    <col min="4640" max="4862" width="9.109375" style="2" customWidth="1"/>
    <col min="4863" max="4864" width="3" style="2"/>
    <col min="4865" max="4866" width="2.5546875" style="2" customWidth="1"/>
    <col min="4867" max="4867" width="11.6640625" style="2" customWidth="1"/>
    <col min="4868" max="4877" width="2.5546875" style="2" customWidth="1"/>
    <col min="4878" max="4878" width="3.88671875" style="2" customWidth="1"/>
    <col min="4879" max="4889" width="2.5546875" style="2" customWidth="1"/>
    <col min="4890" max="4890" width="6" style="2" customWidth="1"/>
    <col min="4891" max="4894" width="2.5546875" style="2" customWidth="1"/>
    <col min="4895" max="4895" width="3" style="2" customWidth="1"/>
    <col min="4896" max="5118" width="9.109375" style="2" customWidth="1"/>
    <col min="5119" max="5120" width="3" style="2"/>
    <col min="5121" max="5122" width="2.5546875" style="2" customWidth="1"/>
    <col min="5123" max="5123" width="11.6640625" style="2" customWidth="1"/>
    <col min="5124" max="5133" width="2.5546875" style="2" customWidth="1"/>
    <col min="5134" max="5134" width="3.88671875" style="2" customWidth="1"/>
    <col min="5135" max="5145" width="2.5546875" style="2" customWidth="1"/>
    <col min="5146" max="5146" width="6" style="2" customWidth="1"/>
    <col min="5147" max="5150" width="2.5546875" style="2" customWidth="1"/>
    <col min="5151" max="5151" width="3" style="2" customWidth="1"/>
    <col min="5152" max="5374" width="9.109375" style="2" customWidth="1"/>
    <col min="5375" max="5376" width="3" style="2"/>
    <col min="5377" max="5378" width="2.5546875" style="2" customWidth="1"/>
    <col min="5379" max="5379" width="11.6640625" style="2" customWidth="1"/>
    <col min="5380" max="5389" width="2.5546875" style="2" customWidth="1"/>
    <col min="5390" max="5390" width="3.88671875" style="2" customWidth="1"/>
    <col min="5391" max="5401" width="2.5546875" style="2" customWidth="1"/>
    <col min="5402" max="5402" width="6" style="2" customWidth="1"/>
    <col min="5403" max="5406" width="2.5546875" style="2" customWidth="1"/>
    <col min="5407" max="5407" width="3" style="2" customWidth="1"/>
    <col min="5408" max="5630" width="9.109375" style="2" customWidth="1"/>
    <col min="5631" max="5632" width="3" style="2"/>
    <col min="5633" max="5634" width="2.5546875" style="2" customWidth="1"/>
    <col min="5635" max="5635" width="11.6640625" style="2" customWidth="1"/>
    <col min="5636" max="5645" width="2.5546875" style="2" customWidth="1"/>
    <col min="5646" max="5646" width="3.88671875" style="2" customWidth="1"/>
    <col min="5647" max="5657" width="2.5546875" style="2" customWidth="1"/>
    <col min="5658" max="5658" width="6" style="2" customWidth="1"/>
    <col min="5659" max="5662" width="2.5546875" style="2" customWidth="1"/>
    <col min="5663" max="5663" width="3" style="2" customWidth="1"/>
    <col min="5664" max="5886" width="9.109375" style="2" customWidth="1"/>
    <col min="5887" max="5888" width="3" style="2"/>
    <col min="5889" max="5890" width="2.5546875" style="2" customWidth="1"/>
    <col min="5891" max="5891" width="11.6640625" style="2" customWidth="1"/>
    <col min="5892" max="5901" width="2.5546875" style="2" customWidth="1"/>
    <col min="5902" max="5902" width="3.88671875" style="2" customWidth="1"/>
    <col min="5903" max="5913" width="2.5546875" style="2" customWidth="1"/>
    <col min="5914" max="5914" width="6" style="2" customWidth="1"/>
    <col min="5915" max="5918" width="2.5546875" style="2" customWidth="1"/>
    <col min="5919" max="5919" width="3" style="2" customWidth="1"/>
    <col min="5920" max="6142" width="9.109375" style="2" customWidth="1"/>
    <col min="6143" max="6144" width="3" style="2"/>
    <col min="6145" max="6146" width="2.5546875" style="2" customWidth="1"/>
    <col min="6147" max="6147" width="11.6640625" style="2" customWidth="1"/>
    <col min="6148" max="6157" width="2.5546875" style="2" customWidth="1"/>
    <col min="6158" max="6158" width="3.88671875" style="2" customWidth="1"/>
    <col min="6159" max="6169" width="2.5546875" style="2" customWidth="1"/>
    <col min="6170" max="6170" width="6" style="2" customWidth="1"/>
    <col min="6171" max="6174" width="2.5546875" style="2" customWidth="1"/>
    <col min="6175" max="6175" width="3" style="2" customWidth="1"/>
    <col min="6176" max="6398" width="9.109375" style="2" customWidth="1"/>
    <col min="6399" max="6400" width="3" style="2"/>
    <col min="6401" max="6402" width="2.5546875" style="2" customWidth="1"/>
    <col min="6403" max="6403" width="11.6640625" style="2" customWidth="1"/>
    <col min="6404" max="6413" width="2.5546875" style="2" customWidth="1"/>
    <col min="6414" max="6414" width="3.88671875" style="2" customWidth="1"/>
    <col min="6415" max="6425" width="2.5546875" style="2" customWidth="1"/>
    <col min="6426" max="6426" width="6" style="2" customWidth="1"/>
    <col min="6427" max="6430" width="2.5546875" style="2" customWidth="1"/>
    <col min="6431" max="6431" width="3" style="2" customWidth="1"/>
    <col min="6432" max="6654" width="9.109375" style="2" customWidth="1"/>
    <col min="6655" max="6656" width="3" style="2"/>
    <col min="6657" max="6658" width="2.5546875" style="2" customWidth="1"/>
    <col min="6659" max="6659" width="11.6640625" style="2" customWidth="1"/>
    <col min="6660" max="6669" width="2.5546875" style="2" customWidth="1"/>
    <col min="6670" max="6670" width="3.88671875" style="2" customWidth="1"/>
    <col min="6671" max="6681" width="2.5546875" style="2" customWidth="1"/>
    <col min="6682" max="6682" width="6" style="2" customWidth="1"/>
    <col min="6683" max="6686" width="2.5546875" style="2" customWidth="1"/>
    <col min="6687" max="6687" width="3" style="2" customWidth="1"/>
    <col min="6688" max="6910" width="9.109375" style="2" customWidth="1"/>
    <col min="6911" max="6912" width="3" style="2"/>
    <col min="6913" max="6914" width="2.5546875" style="2" customWidth="1"/>
    <col min="6915" max="6915" width="11.6640625" style="2" customWidth="1"/>
    <col min="6916" max="6925" width="2.5546875" style="2" customWidth="1"/>
    <col min="6926" max="6926" width="3.88671875" style="2" customWidth="1"/>
    <col min="6927" max="6937" width="2.5546875" style="2" customWidth="1"/>
    <col min="6938" max="6938" width="6" style="2" customWidth="1"/>
    <col min="6939" max="6942" width="2.5546875" style="2" customWidth="1"/>
    <col min="6943" max="6943" width="3" style="2" customWidth="1"/>
    <col min="6944" max="7166" width="9.109375" style="2" customWidth="1"/>
    <col min="7167" max="7168" width="3" style="2"/>
    <col min="7169" max="7170" width="2.5546875" style="2" customWidth="1"/>
    <col min="7171" max="7171" width="11.6640625" style="2" customWidth="1"/>
    <col min="7172" max="7181" width="2.5546875" style="2" customWidth="1"/>
    <col min="7182" max="7182" width="3.88671875" style="2" customWidth="1"/>
    <col min="7183" max="7193" width="2.5546875" style="2" customWidth="1"/>
    <col min="7194" max="7194" width="6" style="2" customWidth="1"/>
    <col min="7195" max="7198" width="2.5546875" style="2" customWidth="1"/>
    <col min="7199" max="7199" width="3" style="2" customWidth="1"/>
    <col min="7200" max="7422" width="9.109375" style="2" customWidth="1"/>
    <col min="7423" max="7424" width="3" style="2"/>
    <col min="7425" max="7426" width="2.5546875" style="2" customWidth="1"/>
    <col min="7427" max="7427" width="11.6640625" style="2" customWidth="1"/>
    <col min="7428" max="7437" width="2.5546875" style="2" customWidth="1"/>
    <col min="7438" max="7438" width="3.88671875" style="2" customWidth="1"/>
    <col min="7439" max="7449" width="2.5546875" style="2" customWidth="1"/>
    <col min="7450" max="7450" width="6" style="2" customWidth="1"/>
    <col min="7451" max="7454" width="2.5546875" style="2" customWidth="1"/>
    <col min="7455" max="7455" width="3" style="2" customWidth="1"/>
    <col min="7456" max="7678" width="9.109375" style="2" customWidth="1"/>
    <col min="7679" max="7680" width="3" style="2"/>
    <col min="7681" max="7682" width="2.5546875" style="2" customWidth="1"/>
    <col min="7683" max="7683" width="11.6640625" style="2" customWidth="1"/>
    <col min="7684" max="7693" width="2.5546875" style="2" customWidth="1"/>
    <col min="7694" max="7694" width="3.88671875" style="2" customWidth="1"/>
    <col min="7695" max="7705" width="2.5546875" style="2" customWidth="1"/>
    <col min="7706" max="7706" width="6" style="2" customWidth="1"/>
    <col min="7707" max="7710" width="2.5546875" style="2" customWidth="1"/>
    <col min="7711" max="7711" width="3" style="2" customWidth="1"/>
    <col min="7712" max="7934" width="9.109375" style="2" customWidth="1"/>
    <col min="7935" max="7936" width="3" style="2"/>
    <col min="7937" max="7938" width="2.5546875" style="2" customWidth="1"/>
    <col min="7939" max="7939" width="11.6640625" style="2" customWidth="1"/>
    <col min="7940" max="7949" width="2.5546875" style="2" customWidth="1"/>
    <col min="7950" max="7950" width="3.88671875" style="2" customWidth="1"/>
    <col min="7951" max="7961" width="2.5546875" style="2" customWidth="1"/>
    <col min="7962" max="7962" width="6" style="2" customWidth="1"/>
    <col min="7963" max="7966" width="2.5546875" style="2" customWidth="1"/>
    <col min="7967" max="7967" width="3" style="2" customWidth="1"/>
    <col min="7968" max="8190" width="9.109375" style="2" customWidth="1"/>
    <col min="8191" max="8192" width="3" style="2"/>
    <col min="8193" max="8194" width="2.5546875" style="2" customWidth="1"/>
    <col min="8195" max="8195" width="11.6640625" style="2" customWidth="1"/>
    <col min="8196" max="8205" width="2.5546875" style="2" customWidth="1"/>
    <col min="8206" max="8206" width="3.88671875" style="2" customWidth="1"/>
    <col min="8207" max="8217" width="2.5546875" style="2" customWidth="1"/>
    <col min="8218" max="8218" width="6" style="2" customWidth="1"/>
    <col min="8219" max="8222" width="2.5546875" style="2" customWidth="1"/>
    <col min="8223" max="8223" width="3" style="2" customWidth="1"/>
    <col min="8224" max="8446" width="9.109375" style="2" customWidth="1"/>
    <col min="8447" max="8448" width="3" style="2"/>
    <col min="8449" max="8450" width="2.5546875" style="2" customWidth="1"/>
    <col min="8451" max="8451" width="11.6640625" style="2" customWidth="1"/>
    <col min="8452" max="8461" width="2.5546875" style="2" customWidth="1"/>
    <col min="8462" max="8462" width="3.88671875" style="2" customWidth="1"/>
    <col min="8463" max="8473" width="2.5546875" style="2" customWidth="1"/>
    <col min="8474" max="8474" width="6" style="2" customWidth="1"/>
    <col min="8475" max="8478" width="2.5546875" style="2" customWidth="1"/>
    <col min="8479" max="8479" width="3" style="2" customWidth="1"/>
    <col min="8480" max="8702" width="9.109375" style="2" customWidth="1"/>
    <col min="8703" max="8704" width="3" style="2"/>
    <col min="8705" max="8706" width="2.5546875" style="2" customWidth="1"/>
    <col min="8707" max="8707" width="11.6640625" style="2" customWidth="1"/>
    <col min="8708" max="8717" width="2.5546875" style="2" customWidth="1"/>
    <col min="8718" max="8718" width="3.88671875" style="2" customWidth="1"/>
    <col min="8719" max="8729" width="2.5546875" style="2" customWidth="1"/>
    <col min="8730" max="8730" width="6" style="2" customWidth="1"/>
    <col min="8731" max="8734" width="2.5546875" style="2" customWidth="1"/>
    <col min="8735" max="8735" width="3" style="2" customWidth="1"/>
    <col min="8736" max="8958" width="9.109375" style="2" customWidth="1"/>
    <col min="8959" max="8960" width="3" style="2"/>
    <col min="8961" max="8962" width="2.5546875" style="2" customWidth="1"/>
    <col min="8963" max="8963" width="11.6640625" style="2" customWidth="1"/>
    <col min="8964" max="8973" width="2.5546875" style="2" customWidth="1"/>
    <col min="8974" max="8974" width="3.88671875" style="2" customWidth="1"/>
    <col min="8975" max="8985" width="2.5546875" style="2" customWidth="1"/>
    <col min="8986" max="8986" width="6" style="2" customWidth="1"/>
    <col min="8987" max="8990" width="2.5546875" style="2" customWidth="1"/>
    <col min="8991" max="8991" width="3" style="2" customWidth="1"/>
    <col min="8992" max="9214" width="9.109375" style="2" customWidth="1"/>
    <col min="9215" max="9216" width="3" style="2"/>
    <col min="9217" max="9218" width="2.5546875" style="2" customWidth="1"/>
    <col min="9219" max="9219" width="11.6640625" style="2" customWidth="1"/>
    <col min="9220" max="9229" width="2.5546875" style="2" customWidth="1"/>
    <col min="9230" max="9230" width="3.88671875" style="2" customWidth="1"/>
    <col min="9231" max="9241" width="2.5546875" style="2" customWidth="1"/>
    <col min="9242" max="9242" width="6" style="2" customWidth="1"/>
    <col min="9243" max="9246" width="2.5546875" style="2" customWidth="1"/>
    <col min="9247" max="9247" width="3" style="2" customWidth="1"/>
    <col min="9248" max="9470" width="9.109375" style="2" customWidth="1"/>
    <col min="9471" max="9472" width="3" style="2"/>
    <col min="9473" max="9474" width="2.5546875" style="2" customWidth="1"/>
    <col min="9475" max="9475" width="11.6640625" style="2" customWidth="1"/>
    <col min="9476" max="9485" width="2.5546875" style="2" customWidth="1"/>
    <col min="9486" max="9486" width="3.88671875" style="2" customWidth="1"/>
    <col min="9487" max="9497" width="2.5546875" style="2" customWidth="1"/>
    <col min="9498" max="9498" width="6" style="2" customWidth="1"/>
    <col min="9499" max="9502" width="2.5546875" style="2" customWidth="1"/>
    <col min="9503" max="9503" width="3" style="2" customWidth="1"/>
    <col min="9504" max="9726" width="9.109375" style="2" customWidth="1"/>
    <col min="9727" max="9728" width="3" style="2"/>
    <col min="9729" max="9730" width="2.5546875" style="2" customWidth="1"/>
    <col min="9731" max="9731" width="11.6640625" style="2" customWidth="1"/>
    <col min="9732" max="9741" width="2.5546875" style="2" customWidth="1"/>
    <col min="9742" max="9742" width="3.88671875" style="2" customWidth="1"/>
    <col min="9743" max="9753" width="2.5546875" style="2" customWidth="1"/>
    <col min="9754" max="9754" width="6" style="2" customWidth="1"/>
    <col min="9755" max="9758" width="2.5546875" style="2" customWidth="1"/>
    <col min="9759" max="9759" width="3" style="2" customWidth="1"/>
    <col min="9760" max="9982" width="9.109375" style="2" customWidth="1"/>
    <col min="9983" max="9984" width="3" style="2"/>
    <col min="9985" max="9986" width="2.5546875" style="2" customWidth="1"/>
    <col min="9987" max="9987" width="11.6640625" style="2" customWidth="1"/>
    <col min="9988" max="9997" width="2.5546875" style="2" customWidth="1"/>
    <col min="9998" max="9998" width="3.88671875" style="2" customWidth="1"/>
    <col min="9999" max="10009" width="2.5546875" style="2" customWidth="1"/>
    <col min="10010" max="10010" width="6" style="2" customWidth="1"/>
    <col min="10011" max="10014" width="2.5546875" style="2" customWidth="1"/>
    <col min="10015" max="10015" width="3" style="2" customWidth="1"/>
    <col min="10016" max="10238" width="9.109375" style="2" customWidth="1"/>
    <col min="10239" max="10240" width="3" style="2"/>
    <col min="10241" max="10242" width="2.5546875" style="2" customWidth="1"/>
    <col min="10243" max="10243" width="11.6640625" style="2" customWidth="1"/>
    <col min="10244" max="10253" width="2.5546875" style="2" customWidth="1"/>
    <col min="10254" max="10254" width="3.88671875" style="2" customWidth="1"/>
    <col min="10255" max="10265" width="2.5546875" style="2" customWidth="1"/>
    <col min="10266" max="10266" width="6" style="2" customWidth="1"/>
    <col min="10267" max="10270" width="2.5546875" style="2" customWidth="1"/>
    <col min="10271" max="10271" width="3" style="2" customWidth="1"/>
    <col min="10272" max="10494" width="9.109375" style="2" customWidth="1"/>
    <col min="10495" max="10496" width="3" style="2"/>
    <col min="10497" max="10498" width="2.5546875" style="2" customWidth="1"/>
    <col min="10499" max="10499" width="11.6640625" style="2" customWidth="1"/>
    <col min="10500" max="10509" width="2.5546875" style="2" customWidth="1"/>
    <col min="10510" max="10510" width="3.88671875" style="2" customWidth="1"/>
    <col min="10511" max="10521" width="2.5546875" style="2" customWidth="1"/>
    <col min="10522" max="10522" width="6" style="2" customWidth="1"/>
    <col min="10523" max="10526" width="2.5546875" style="2" customWidth="1"/>
    <col min="10527" max="10527" width="3" style="2" customWidth="1"/>
    <col min="10528" max="10750" width="9.109375" style="2" customWidth="1"/>
    <col min="10751" max="10752" width="3" style="2"/>
    <col min="10753" max="10754" width="2.5546875" style="2" customWidth="1"/>
    <col min="10755" max="10755" width="11.6640625" style="2" customWidth="1"/>
    <col min="10756" max="10765" width="2.5546875" style="2" customWidth="1"/>
    <col min="10766" max="10766" width="3.88671875" style="2" customWidth="1"/>
    <col min="10767" max="10777" width="2.5546875" style="2" customWidth="1"/>
    <col min="10778" max="10778" width="6" style="2" customWidth="1"/>
    <col min="10779" max="10782" width="2.5546875" style="2" customWidth="1"/>
    <col min="10783" max="10783" width="3" style="2" customWidth="1"/>
    <col min="10784" max="11006" width="9.109375" style="2" customWidth="1"/>
    <col min="11007" max="11008" width="3" style="2"/>
    <col min="11009" max="11010" width="2.5546875" style="2" customWidth="1"/>
    <col min="11011" max="11011" width="11.6640625" style="2" customWidth="1"/>
    <col min="11012" max="11021" width="2.5546875" style="2" customWidth="1"/>
    <col min="11022" max="11022" width="3.88671875" style="2" customWidth="1"/>
    <col min="11023" max="11033" width="2.5546875" style="2" customWidth="1"/>
    <col min="11034" max="11034" width="6" style="2" customWidth="1"/>
    <col min="11035" max="11038" width="2.5546875" style="2" customWidth="1"/>
    <col min="11039" max="11039" width="3" style="2" customWidth="1"/>
    <col min="11040" max="11262" width="9.109375" style="2" customWidth="1"/>
    <col min="11263" max="11264" width="3" style="2"/>
    <col min="11265" max="11266" width="2.5546875" style="2" customWidth="1"/>
    <col min="11267" max="11267" width="11.6640625" style="2" customWidth="1"/>
    <col min="11268" max="11277" width="2.5546875" style="2" customWidth="1"/>
    <col min="11278" max="11278" width="3.88671875" style="2" customWidth="1"/>
    <col min="11279" max="11289" width="2.5546875" style="2" customWidth="1"/>
    <col min="11290" max="11290" width="6" style="2" customWidth="1"/>
    <col min="11291" max="11294" width="2.5546875" style="2" customWidth="1"/>
    <col min="11295" max="11295" width="3" style="2" customWidth="1"/>
    <col min="11296" max="11518" width="9.109375" style="2" customWidth="1"/>
    <col min="11519" max="11520" width="3" style="2"/>
    <col min="11521" max="11522" width="2.5546875" style="2" customWidth="1"/>
    <col min="11523" max="11523" width="11.6640625" style="2" customWidth="1"/>
    <col min="11524" max="11533" width="2.5546875" style="2" customWidth="1"/>
    <col min="11534" max="11534" width="3.88671875" style="2" customWidth="1"/>
    <col min="11535" max="11545" width="2.5546875" style="2" customWidth="1"/>
    <col min="11546" max="11546" width="6" style="2" customWidth="1"/>
    <col min="11547" max="11550" width="2.5546875" style="2" customWidth="1"/>
    <col min="11551" max="11551" width="3" style="2" customWidth="1"/>
    <col min="11552" max="11774" width="9.109375" style="2" customWidth="1"/>
    <col min="11775" max="11776" width="3" style="2"/>
    <col min="11777" max="11778" width="2.5546875" style="2" customWidth="1"/>
    <col min="11779" max="11779" width="11.6640625" style="2" customWidth="1"/>
    <col min="11780" max="11789" width="2.5546875" style="2" customWidth="1"/>
    <col min="11790" max="11790" width="3.88671875" style="2" customWidth="1"/>
    <col min="11791" max="11801" width="2.5546875" style="2" customWidth="1"/>
    <col min="11802" max="11802" width="6" style="2" customWidth="1"/>
    <col min="11803" max="11806" width="2.5546875" style="2" customWidth="1"/>
    <col min="11807" max="11807" width="3" style="2" customWidth="1"/>
    <col min="11808" max="12030" width="9.109375" style="2" customWidth="1"/>
    <col min="12031" max="12032" width="3" style="2"/>
    <col min="12033" max="12034" width="2.5546875" style="2" customWidth="1"/>
    <col min="12035" max="12035" width="11.6640625" style="2" customWidth="1"/>
    <col min="12036" max="12045" width="2.5546875" style="2" customWidth="1"/>
    <col min="12046" max="12046" width="3.88671875" style="2" customWidth="1"/>
    <col min="12047" max="12057" width="2.5546875" style="2" customWidth="1"/>
    <col min="12058" max="12058" width="6" style="2" customWidth="1"/>
    <col min="12059" max="12062" width="2.5546875" style="2" customWidth="1"/>
    <col min="12063" max="12063" width="3" style="2" customWidth="1"/>
    <col min="12064" max="12286" width="9.109375" style="2" customWidth="1"/>
    <col min="12287" max="12288" width="3" style="2"/>
    <col min="12289" max="12290" width="2.5546875" style="2" customWidth="1"/>
    <col min="12291" max="12291" width="11.6640625" style="2" customWidth="1"/>
    <col min="12292" max="12301" width="2.5546875" style="2" customWidth="1"/>
    <col min="12302" max="12302" width="3.88671875" style="2" customWidth="1"/>
    <col min="12303" max="12313" width="2.5546875" style="2" customWidth="1"/>
    <col min="12314" max="12314" width="6" style="2" customWidth="1"/>
    <col min="12315" max="12318" width="2.5546875" style="2" customWidth="1"/>
    <col min="12319" max="12319" width="3" style="2" customWidth="1"/>
    <col min="12320" max="12542" width="9.109375" style="2" customWidth="1"/>
    <col min="12543" max="12544" width="3" style="2"/>
    <col min="12545" max="12546" width="2.5546875" style="2" customWidth="1"/>
    <col min="12547" max="12547" width="11.6640625" style="2" customWidth="1"/>
    <col min="12548" max="12557" width="2.5546875" style="2" customWidth="1"/>
    <col min="12558" max="12558" width="3.88671875" style="2" customWidth="1"/>
    <col min="12559" max="12569" width="2.5546875" style="2" customWidth="1"/>
    <col min="12570" max="12570" width="6" style="2" customWidth="1"/>
    <col min="12571" max="12574" width="2.5546875" style="2" customWidth="1"/>
    <col min="12575" max="12575" width="3" style="2" customWidth="1"/>
    <col min="12576" max="12798" width="9.109375" style="2" customWidth="1"/>
    <col min="12799" max="12800" width="3" style="2"/>
    <col min="12801" max="12802" width="2.5546875" style="2" customWidth="1"/>
    <col min="12803" max="12803" width="11.6640625" style="2" customWidth="1"/>
    <col min="12804" max="12813" width="2.5546875" style="2" customWidth="1"/>
    <col min="12814" max="12814" width="3.88671875" style="2" customWidth="1"/>
    <col min="12815" max="12825" width="2.5546875" style="2" customWidth="1"/>
    <col min="12826" max="12826" width="6" style="2" customWidth="1"/>
    <col min="12827" max="12830" width="2.5546875" style="2" customWidth="1"/>
    <col min="12831" max="12831" width="3" style="2" customWidth="1"/>
    <col min="12832" max="13054" width="9.109375" style="2" customWidth="1"/>
    <col min="13055" max="13056" width="3" style="2"/>
    <col min="13057" max="13058" width="2.5546875" style="2" customWidth="1"/>
    <col min="13059" max="13059" width="11.6640625" style="2" customWidth="1"/>
    <col min="13060" max="13069" width="2.5546875" style="2" customWidth="1"/>
    <col min="13070" max="13070" width="3.88671875" style="2" customWidth="1"/>
    <col min="13071" max="13081" width="2.5546875" style="2" customWidth="1"/>
    <col min="13082" max="13082" width="6" style="2" customWidth="1"/>
    <col min="13083" max="13086" width="2.5546875" style="2" customWidth="1"/>
    <col min="13087" max="13087" width="3" style="2" customWidth="1"/>
    <col min="13088" max="13310" width="9.109375" style="2" customWidth="1"/>
    <col min="13311" max="13312" width="3" style="2"/>
    <col min="13313" max="13314" width="2.5546875" style="2" customWidth="1"/>
    <col min="13315" max="13315" width="11.6640625" style="2" customWidth="1"/>
    <col min="13316" max="13325" width="2.5546875" style="2" customWidth="1"/>
    <col min="13326" max="13326" width="3.88671875" style="2" customWidth="1"/>
    <col min="13327" max="13337" width="2.5546875" style="2" customWidth="1"/>
    <col min="13338" max="13338" width="6" style="2" customWidth="1"/>
    <col min="13339" max="13342" width="2.5546875" style="2" customWidth="1"/>
    <col min="13343" max="13343" width="3" style="2" customWidth="1"/>
    <col min="13344" max="13566" width="9.109375" style="2" customWidth="1"/>
    <col min="13567" max="13568" width="3" style="2"/>
    <col min="13569" max="13570" width="2.5546875" style="2" customWidth="1"/>
    <col min="13571" max="13571" width="11.6640625" style="2" customWidth="1"/>
    <col min="13572" max="13581" width="2.5546875" style="2" customWidth="1"/>
    <col min="13582" max="13582" width="3.88671875" style="2" customWidth="1"/>
    <col min="13583" max="13593" width="2.5546875" style="2" customWidth="1"/>
    <col min="13594" max="13594" width="6" style="2" customWidth="1"/>
    <col min="13595" max="13598" width="2.5546875" style="2" customWidth="1"/>
    <col min="13599" max="13599" width="3" style="2" customWidth="1"/>
    <col min="13600" max="13822" width="9.109375" style="2" customWidth="1"/>
    <col min="13823" max="13824" width="3" style="2"/>
    <col min="13825" max="13826" width="2.5546875" style="2" customWidth="1"/>
    <col min="13827" max="13827" width="11.6640625" style="2" customWidth="1"/>
    <col min="13828" max="13837" width="2.5546875" style="2" customWidth="1"/>
    <col min="13838" max="13838" width="3.88671875" style="2" customWidth="1"/>
    <col min="13839" max="13849" width="2.5546875" style="2" customWidth="1"/>
    <col min="13850" max="13850" width="6" style="2" customWidth="1"/>
    <col min="13851" max="13854" width="2.5546875" style="2" customWidth="1"/>
    <col min="13855" max="13855" width="3" style="2" customWidth="1"/>
    <col min="13856" max="14078" width="9.109375" style="2" customWidth="1"/>
    <col min="14079" max="14080" width="3" style="2"/>
    <col min="14081" max="14082" width="2.5546875" style="2" customWidth="1"/>
    <col min="14083" max="14083" width="11.6640625" style="2" customWidth="1"/>
    <col min="14084" max="14093" width="2.5546875" style="2" customWidth="1"/>
    <col min="14094" max="14094" width="3.88671875" style="2" customWidth="1"/>
    <col min="14095" max="14105" width="2.5546875" style="2" customWidth="1"/>
    <col min="14106" max="14106" width="6" style="2" customWidth="1"/>
    <col min="14107" max="14110" width="2.5546875" style="2" customWidth="1"/>
    <col min="14111" max="14111" width="3" style="2" customWidth="1"/>
    <col min="14112" max="14334" width="9.109375" style="2" customWidth="1"/>
    <col min="14335" max="14336" width="3" style="2"/>
    <col min="14337" max="14338" width="2.5546875" style="2" customWidth="1"/>
    <col min="14339" max="14339" width="11.6640625" style="2" customWidth="1"/>
    <col min="14340" max="14349" width="2.5546875" style="2" customWidth="1"/>
    <col min="14350" max="14350" width="3.88671875" style="2" customWidth="1"/>
    <col min="14351" max="14361" width="2.5546875" style="2" customWidth="1"/>
    <col min="14362" max="14362" width="6" style="2" customWidth="1"/>
    <col min="14363" max="14366" width="2.5546875" style="2" customWidth="1"/>
    <col min="14367" max="14367" width="3" style="2" customWidth="1"/>
    <col min="14368" max="14590" width="9.109375" style="2" customWidth="1"/>
    <col min="14591" max="14592" width="3" style="2"/>
    <col min="14593" max="14594" width="2.5546875" style="2" customWidth="1"/>
    <col min="14595" max="14595" width="11.6640625" style="2" customWidth="1"/>
    <col min="14596" max="14605" width="2.5546875" style="2" customWidth="1"/>
    <col min="14606" max="14606" width="3.88671875" style="2" customWidth="1"/>
    <col min="14607" max="14617" width="2.5546875" style="2" customWidth="1"/>
    <col min="14618" max="14618" width="6" style="2" customWidth="1"/>
    <col min="14619" max="14622" width="2.5546875" style="2" customWidth="1"/>
    <col min="14623" max="14623" width="3" style="2" customWidth="1"/>
    <col min="14624" max="14846" width="9.109375" style="2" customWidth="1"/>
    <col min="14847" max="14848" width="3" style="2"/>
    <col min="14849" max="14850" width="2.5546875" style="2" customWidth="1"/>
    <col min="14851" max="14851" width="11.6640625" style="2" customWidth="1"/>
    <col min="14852" max="14861" width="2.5546875" style="2" customWidth="1"/>
    <col min="14862" max="14862" width="3.88671875" style="2" customWidth="1"/>
    <col min="14863" max="14873" width="2.5546875" style="2" customWidth="1"/>
    <col min="14874" max="14874" width="6" style="2" customWidth="1"/>
    <col min="14875" max="14878" width="2.5546875" style="2" customWidth="1"/>
    <col min="14879" max="14879" width="3" style="2" customWidth="1"/>
    <col min="14880" max="15102" width="9.109375" style="2" customWidth="1"/>
    <col min="15103" max="15104" width="3" style="2"/>
    <col min="15105" max="15106" width="2.5546875" style="2" customWidth="1"/>
    <col min="15107" max="15107" width="11.6640625" style="2" customWidth="1"/>
    <col min="15108" max="15117" width="2.5546875" style="2" customWidth="1"/>
    <col min="15118" max="15118" width="3.88671875" style="2" customWidth="1"/>
    <col min="15119" max="15129" width="2.5546875" style="2" customWidth="1"/>
    <col min="15130" max="15130" width="6" style="2" customWidth="1"/>
    <col min="15131" max="15134" width="2.5546875" style="2" customWidth="1"/>
    <col min="15135" max="15135" width="3" style="2" customWidth="1"/>
    <col min="15136" max="15358" width="9.109375" style="2" customWidth="1"/>
    <col min="15359" max="15360" width="3" style="2"/>
    <col min="15361" max="15362" width="2.5546875" style="2" customWidth="1"/>
    <col min="15363" max="15363" width="11.6640625" style="2" customWidth="1"/>
    <col min="15364" max="15373" width="2.5546875" style="2" customWidth="1"/>
    <col min="15374" max="15374" width="3.88671875" style="2" customWidth="1"/>
    <col min="15375" max="15385" width="2.5546875" style="2" customWidth="1"/>
    <col min="15386" max="15386" width="6" style="2" customWidth="1"/>
    <col min="15387" max="15390" width="2.5546875" style="2" customWidth="1"/>
    <col min="15391" max="15391" width="3" style="2" customWidth="1"/>
    <col min="15392" max="15614" width="9.109375" style="2" customWidth="1"/>
    <col min="15615" max="15616" width="3" style="2"/>
    <col min="15617" max="15618" width="2.5546875" style="2" customWidth="1"/>
    <col min="15619" max="15619" width="11.6640625" style="2" customWidth="1"/>
    <col min="15620" max="15629" width="2.5546875" style="2" customWidth="1"/>
    <col min="15630" max="15630" width="3.88671875" style="2" customWidth="1"/>
    <col min="15631" max="15641" width="2.5546875" style="2" customWidth="1"/>
    <col min="15642" max="15642" width="6" style="2" customWidth="1"/>
    <col min="15643" max="15646" width="2.5546875" style="2" customWidth="1"/>
    <col min="15647" max="15647" width="3" style="2" customWidth="1"/>
    <col min="15648" max="15870" width="9.109375" style="2" customWidth="1"/>
    <col min="15871" max="15872" width="3" style="2"/>
    <col min="15873" max="15874" width="2.5546875" style="2" customWidth="1"/>
    <col min="15875" max="15875" width="11.6640625" style="2" customWidth="1"/>
    <col min="15876" max="15885" width="2.5546875" style="2" customWidth="1"/>
    <col min="15886" max="15886" width="3.88671875" style="2" customWidth="1"/>
    <col min="15887" max="15897" width="2.5546875" style="2" customWidth="1"/>
    <col min="15898" max="15898" width="6" style="2" customWidth="1"/>
    <col min="15899" max="15902" width="2.5546875" style="2" customWidth="1"/>
    <col min="15903" max="15903" width="3" style="2" customWidth="1"/>
    <col min="15904" max="16126" width="9.109375" style="2" customWidth="1"/>
    <col min="16127" max="16128" width="3" style="2"/>
    <col min="16129" max="16130" width="2.5546875" style="2" customWidth="1"/>
    <col min="16131" max="16131" width="11.6640625" style="2" customWidth="1"/>
    <col min="16132" max="16141" width="2.5546875" style="2" customWidth="1"/>
    <col min="16142" max="16142" width="3.88671875" style="2" customWidth="1"/>
    <col min="16143" max="16153" width="2.5546875" style="2" customWidth="1"/>
    <col min="16154" max="16154" width="6" style="2" customWidth="1"/>
    <col min="16155" max="16158" width="2.5546875" style="2" customWidth="1"/>
    <col min="16159" max="16159" width="3" style="2" customWidth="1"/>
    <col min="16160" max="16382" width="9.109375" style="2" customWidth="1"/>
    <col min="16383" max="16384" width="3" style="2"/>
  </cols>
  <sheetData>
    <row r="1" spans="1:31" s="2" customFormat="1">
      <c r="A1" s="1"/>
      <c r="B1" s="1"/>
      <c r="C1" s="1"/>
      <c r="D1" s="1"/>
      <c r="E1" s="1"/>
      <c r="F1" s="1"/>
      <c r="G1" s="1"/>
      <c r="H1" s="1"/>
      <c r="I1" s="1"/>
      <c r="J1" s="209" t="s">
        <v>15</v>
      </c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</row>
    <row r="2" spans="1:31" s="2" customFormat="1">
      <c r="A2" s="1"/>
      <c r="B2" s="1"/>
      <c r="C2" s="1"/>
      <c r="D2" s="1"/>
      <c r="E2" s="1"/>
      <c r="F2" s="1"/>
      <c r="G2" s="1"/>
      <c r="H2" s="1"/>
      <c r="I2" s="4"/>
      <c r="J2" s="209" t="s">
        <v>16</v>
      </c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s="2" customForma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2" customFormat="1">
      <c r="A5" s="5" t="s">
        <v>8</v>
      </c>
      <c r="B5" s="1"/>
      <c r="C5" s="4"/>
      <c r="D5" s="1"/>
      <c r="E5" s="1"/>
      <c r="F5" s="1"/>
      <c r="G5" s="1"/>
      <c r="H5" s="1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"/>
      <c r="AC5" s="1"/>
      <c r="AD5" s="1"/>
      <c r="AE5" s="6"/>
    </row>
    <row r="6" spans="1:31" s="2" customFormat="1" hidden="1">
      <c r="A6" s="7"/>
      <c r="B6" s="8"/>
      <c r="C6" s="9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8"/>
      <c r="AC6" s="8"/>
      <c r="AD6" s="8"/>
      <c r="AE6" s="10"/>
    </row>
    <row r="7" spans="1:31" s="2" customFormat="1" ht="37.5" customHeight="1">
      <c r="A7" s="211" t="s">
        <v>17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3"/>
    </row>
    <row r="8" spans="1:31" s="2" customFormat="1">
      <c r="A8" s="8"/>
      <c r="B8" s="11"/>
      <c r="C8" s="8"/>
      <c r="D8" s="8"/>
      <c r="E8" s="8"/>
      <c r="F8" s="8"/>
      <c r="G8" s="8"/>
      <c r="H8" s="8"/>
      <c r="I8" s="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8"/>
      <c r="AC8" s="8"/>
      <c r="AD8" s="8"/>
      <c r="AE8" s="8"/>
    </row>
    <row r="9" spans="1:31" s="2" customFormat="1">
      <c r="A9" s="5" t="s">
        <v>18</v>
      </c>
      <c r="B9" s="1"/>
      <c r="C9" s="4"/>
      <c r="D9" s="1"/>
      <c r="E9" s="1"/>
      <c r="F9" s="1"/>
      <c r="G9" s="1"/>
      <c r="H9" s="1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"/>
      <c r="AC9" s="1"/>
      <c r="AD9" s="1"/>
      <c r="AE9" s="6"/>
    </row>
    <row r="10" spans="1:31" s="2" customFormat="1" hidden="1">
      <c r="A10" s="7"/>
      <c r="B10" s="8"/>
      <c r="C10" s="9"/>
      <c r="D10" s="8"/>
      <c r="E10" s="8"/>
      <c r="F10" s="8"/>
      <c r="G10" s="8"/>
      <c r="H10" s="8"/>
      <c r="I10" s="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8"/>
      <c r="AC10" s="8"/>
      <c r="AD10" s="8"/>
      <c r="AE10" s="10"/>
    </row>
    <row r="11" spans="1:31" s="2" customFormat="1">
      <c r="A11" s="211" t="s">
        <v>19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5"/>
    </row>
    <row r="12" spans="1:31" s="2" customFormat="1">
      <c r="A12" s="8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8"/>
      <c r="AC12" s="8"/>
      <c r="AD12" s="8"/>
      <c r="AE12" s="8"/>
    </row>
    <row r="13" spans="1:31" s="2" customFormat="1">
      <c r="A13" s="5" t="s">
        <v>7</v>
      </c>
      <c r="B13" s="1"/>
      <c r="C13" s="4"/>
      <c r="D13" s="1"/>
      <c r="E13" s="1"/>
      <c r="F13" s="1"/>
      <c r="G13" s="1"/>
      <c r="H13" s="1"/>
      <c r="I13" s="1"/>
      <c r="J13" s="4"/>
      <c r="K13" s="4"/>
      <c r="L13" s="4"/>
      <c r="M13" s="1"/>
      <c r="N13" s="1"/>
      <c r="O13" s="4"/>
      <c r="P13" s="12"/>
      <c r="Q13" s="1" t="s">
        <v>35</v>
      </c>
      <c r="R13" s="1"/>
      <c r="S13" s="4"/>
      <c r="T13" s="4"/>
      <c r="U13" s="4"/>
      <c r="V13" s="4"/>
      <c r="W13" s="4"/>
      <c r="X13" s="4"/>
      <c r="Y13" s="4"/>
      <c r="Z13" s="4"/>
      <c r="AA13" s="4"/>
      <c r="AB13" s="1"/>
      <c r="AC13" s="1"/>
      <c r="AD13" s="1"/>
      <c r="AE13" s="6"/>
    </row>
    <row r="14" spans="1:31" s="2" customFormat="1" hidden="1">
      <c r="A14" s="7"/>
      <c r="B14" s="8"/>
      <c r="C14" s="9"/>
      <c r="D14" s="8"/>
      <c r="E14" s="8"/>
      <c r="F14" s="8"/>
      <c r="G14" s="8"/>
      <c r="H14" s="8"/>
      <c r="I14" s="8"/>
      <c r="J14" s="9"/>
      <c r="K14" s="9"/>
      <c r="L14" s="9"/>
      <c r="M14" s="8"/>
      <c r="N14" s="8"/>
      <c r="O14" s="9"/>
      <c r="P14" s="13"/>
      <c r="Q14" s="8"/>
      <c r="R14" s="8"/>
      <c r="S14" s="9"/>
      <c r="T14" s="9"/>
      <c r="U14" s="9"/>
      <c r="V14" s="9"/>
      <c r="W14" s="9"/>
      <c r="X14" s="9"/>
      <c r="Y14" s="9"/>
      <c r="Z14" s="9"/>
      <c r="AA14" s="9"/>
      <c r="AB14" s="8"/>
      <c r="AC14" s="8"/>
      <c r="AD14" s="8"/>
      <c r="AE14" s="10"/>
    </row>
    <row r="15" spans="1:31" s="2" customFormat="1">
      <c r="A15" s="211" t="s">
        <v>36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5"/>
      <c r="Q15" s="212" t="s">
        <v>10</v>
      </c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3"/>
    </row>
    <row r="16" spans="1:31" s="2" customFormat="1">
      <c r="A16" s="1"/>
      <c r="B16" s="14"/>
      <c r="C16" s="1"/>
      <c r="D16" s="1"/>
      <c r="E16" s="15"/>
      <c r="F16" s="15"/>
      <c r="G16" s="15"/>
      <c r="H16" s="15"/>
      <c r="I16" s="15"/>
      <c r="J16" s="15"/>
      <c r="K16" s="15"/>
      <c r="L16" s="15"/>
      <c r="M16" s="14"/>
      <c r="N16" s="1"/>
      <c r="O16" s="1"/>
      <c r="P16" s="1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"/>
      <c r="AB16" s="1"/>
      <c r="AC16" s="1"/>
      <c r="AD16" s="1"/>
      <c r="AE16" s="1"/>
    </row>
    <row r="17" spans="1:34">
      <c r="A17" s="16" t="s">
        <v>4</v>
      </c>
      <c r="B17" s="17"/>
      <c r="C17" s="16" t="s">
        <v>20</v>
      </c>
      <c r="D17" s="1"/>
      <c r="E17" s="17"/>
      <c r="F17" s="17"/>
      <c r="G17" s="17"/>
      <c r="H17" s="17"/>
      <c r="I17" s="17"/>
      <c r="J17" s="17"/>
      <c r="K17" s="17"/>
      <c r="L17" s="17"/>
      <c r="M17" s="6"/>
      <c r="N17" s="18" t="s">
        <v>21</v>
      </c>
      <c r="O17" s="19"/>
      <c r="P17" s="19"/>
      <c r="Q17" s="19"/>
      <c r="R17" s="1"/>
      <c r="S17" s="19"/>
      <c r="T17" s="19"/>
      <c r="U17" s="19"/>
      <c r="V17" s="19"/>
      <c r="W17" s="19"/>
      <c r="X17" s="19"/>
      <c r="Y17" s="19"/>
      <c r="Z17" s="19"/>
      <c r="AA17" s="20"/>
      <c r="AB17" s="1"/>
      <c r="AC17" s="1"/>
      <c r="AD17" s="1"/>
      <c r="AE17" s="6"/>
    </row>
    <row r="18" spans="1:34">
      <c r="A18" s="21"/>
      <c r="B18" s="17"/>
      <c r="C18" s="21"/>
      <c r="D18" s="1"/>
      <c r="E18" s="17"/>
      <c r="F18" s="17"/>
      <c r="G18" s="14"/>
      <c r="H18" s="17"/>
      <c r="I18" s="17"/>
      <c r="J18" s="17"/>
      <c r="K18" s="17"/>
      <c r="L18" s="17"/>
      <c r="M18" s="6"/>
      <c r="N18" s="18" t="s">
        <v>22</v>
      </c>
      <c r="O18" s="19"/>
      <c r="P18" s="19"/>
      <c r="Q18" s="19"/>
      <c r="R18" s="1"/>
      <c r="S18" s="22" t="s">
        <v>23</v>
      </c>
      <c r="T18" s="19"/>
      <c r="U18" s="19"/>
      <c r="V18" s="19"/>
      <c r="W18" s="6"/>
      <c r="X18" s="18" t="s">
        <v>24</v>
      </c>
      <c r="Y18" s="19"/>
      <c r="Z18" s="1"/>
      <c r="AA18" s="22" t="s">
        <v>25</v>
      </c>
      <c r="AB18" s="19"/>
      <c r="AC18" s="19"/>
      <c r="AD18" s="19"/>
      <c r="AE18" s="6"/>
    </row>
    <row r="19" spans="1:34">
      <c r="A19" s="216"/>
      <c r="B19" s="217"/>
      <c r="C19" s="216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8"/>
      <c r="O19" s="218"/>
      <c r="P19" s="218"/>
      <c r="Q19" s="218"/>
      <c r="R19" s="217"/>
      <c r="S19" s="219"/>
      <c r="T19" s="174"/>
      <c r="U19" s="174"/>
      <c r="V19" s="174"/>
      <c r="W19" s="175"/>
      <c r="X19" s="219"/>
      <c r="Y19" s="174"/>
      <c r="Z19" s="175"/>
      <c r="AA19" s="220" t="str">
        <f>IF(N19+S19+X19&lt;&gt;0,N19+S19+X19," ")</f>
        <v xml:space="preserve"> </v>
      </c>
      <c r="AB19" s="221"/>
      <c r="AC19" s="221"/>
      <c r="AD19" s="221"/>
      <c r="AE19" s="178"/>
    </row>
    <row r="20" spans="1:34">
      <c r="A20" s="190" t="s">
        <v>2</v>
      </c>
      <c r="B20" s="191"/>
      <c r="C20" s="192" t="s">
        <v>1</v>
      </c>
      <c r="D20" s="193"/>
      <c r="E20" s="193"/>
      <c r="F20" s="193"/>
      <c r="G20" s="193"/>
      <c r="H20" s="193"/>
      <c r="I20" s="193"/>
      <c r="J20" s="193"/>
      <c r="K20" s="193"/>
      <c r="L20" s="193"/>
      <c r="M20" s="194"/>
      <c r="N20" s="195"/>
      <c r="O20" s="186"/>
      <c r="P20" s="186"/>
      <c r="Q20" s="186"/>
      <c r="R20" s="196"/>
      <c r="S20" s="195"/>
      <c r="T20" s="186"/>
      <c r="U20" s="186"/>
      <c r="V20" s="186"/>
      <c r="W20" s="196"/>
      <c r="X20" s="195"/>
      <c r="Y20" s="186"/>
      <c r="Z20" s="196"/>
      <c r="AA20" s="197" t="str">
        <f>IF(N20+S20+X20&lt;&gt;0,N20+S20+X20," ")</f>
        <v xml:space="preserve"> </v>
      </c>
      <c r="AB20" s="198"/>
      <c r="AC20" s="198"/>
      <c r="AD20" s="198"/>
      <c r="AE20" s="199"/>
      <c r="AH20" s="23"/>
    </row>
    <row r="21" spans="1:34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1"/>
      <c r="O21" s="171"/>
      <c r="P21" s="171"/>
      <c r="Q21" s="171"/>
      <c r="R21" s="172"/>
      <c r="S21" s="173"/>
      <c r="T21" s="174"/>
      <c r="U21" s="174"/>
      <c r="V21" s="174"/>
      <c r="W21" s="175"/>
      <c r="X21" s="173"/>
      <c r="Y21" s="174"/>
      <c r="Z21" s="175"/>
      <c r="AA21" s="176" t="str">
        <f>IF(N21+S21+X21&lt;&gt;0,N21+S21+X21," ")</f>
        <v xml:space="preserve"> </v>
      </c>
      <c r="AB21" s="177"/>
      <c r="AC21" s="177"/>
      <c r="AD21" s="177"/>
      <c r="AE21" s="178"/>
    </row>
    <row r="22" spans="1:34">
      <c r="A22" s="208" t="s">
        <v>3</v>
      </c>
      <c r="B22" s="208"/>
      <c r="C22" s="200" t="s">
        <v>0</v>
      </c>
      <c r="D22" s="201"/>
      <c r="E22" s="201"/>
      <c r="F22" s="201"/>
      <c r="G22" s="201"/>
      <c r="H22" s="201"/>
      <c r="I22" s="201"/>
      <c r="J22" s="201"/>
      <c r="K22" s="201"/>
      <c r="L22" s="201"/>
      <c r="M22" s="202"/>
      <c r="N22" s="195"/>
      <c r="O22" s="186"/>
      <c r="P22" s="186"/>
      <c r="Q22" s="186"/>
      <c r="R22" s="196"/>
      <c r="S22" s="195"/>
      <c r="T22" s="186"/>
      <c r="U22" s="186"/>
      <c r="V22" s="186"/>
      <c r="W22" s="196"/>
      <c r="X22" s="173"/>
      <c r="Y22" s="174"/>
      <c r="Z22" s="175"/>
      <c r="AA22" s="176"/>
      <c r="AB22" s="177"/>
      <c r="AC22" s="177"/>
      <c r="AD22" s="177"/>
      <c r="AE22" s="178"/>
    </row>
    <row r="23" spans="1:34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1"/>
      <c r="O23" s="171"/>
      <c r="P23" s="171"/>
      <c r="Q23" s="171"/>
      <c r="R23" s="172"/>
      <c r="S23" s="173"/>
      <c r="T23" s="174"/>
      <c r="U23" s="174"/>
      <c r="V23" s="174"/>
      <c r="W23" s="175"/>
      <c r="X23" s="173"/>
      <c r="Y23" s="174"/>
      <c r="Z23" s="175"/>
      <c r="AA23" s="176" t="str">
        <f>IF(N23+S23+X23&lt;&gt;0,N23+S23+X23," ")</f>
        <v xml:space="preserve"> </v>
      </c>
      <c r="AB23" s="177"/>
      <c r="AC23" s="177"/>
      <c r="AD23" s="177"/>
      <c r="AE23" s="178"/>
    </row>
    <row r="24" spans="1:34">
      <c r="A24" s="208"/>
      <c r="B24" s="208"/>
      <c r="C24" s="200"/>
      <c r="D24" s="201"/>
      <c r="E24" s="201"/>
      <c r="F24" s="201"/>
      <c r="G24" s="201"/>
      <c r="H24" s="201"/>
      <c r="I24" s="201"/>
      <c r="J24" s="201"/>
      <c r="K24" s="201"/>
      <c r="L24" s="201"/>
      <c r="M24" s="202"/>
      <c r="N24" s="195"/>
      <c r="O24" s="186"/>
      <c r="P24" s="186"/>
      <c r="Q24" s="186"/>
      <c r="R24" s="196"/>
      <c r="S24" s="195"/>
      <c r="T24" s="186"/>
      <c r="U24" s="186"/>
      <c r="V24" s="186"/>
      <c r="W24" s="196"/>
      <c r="X24" s="173"/>
      <c r="Y24" s="174"/>
      <c r="Z24" s="175"/>
      <c r="AA24" s="176"/>
      <c r="AB24" s="177"/>
      <c r="AC24" s="177"/>
      <c r="AD24" s="177"/>
      <c r="AE24" s="178"/>
      <c r="AH24" s="23"/>
    </row>
    <row r="25" spans="1:34">
      <c r="A25" s="190"/>
      <c r="B25" s="191"/>
      <c r="C25" s="200"/>
      <c r="D25" s="201"/>
      <c r="E25" s="201"/>
      <c r="F25" s="201"/>
      <c r="G25" s="201"/>
      <c r="H25" s="201"/>
      <c r="I25" s="201"/>
      <c r="J25" s="201"/>
      <c r="K25" s="201"/>
      <c r="L25" s="201"/>
      <c r="M25" s="202"/>
      <c r="N25" s="195"/>
      <c r="O25" s="186"/>
      <c r="P25" s="186"/>
      <c r="Q25" s="186"/>
      <c r="R25" s="196"/>
      <c r="S25" s="195"/>
      <c r="T25" s="186"/>
      <c r="U25" s="186"/>
      <c r="V25" s="186"/>
      <c r="W25" s="196"/>
      <c r="X25" s="195"/>
      <c r="Y25" s="186"/>
      <c r="Z25" s="196"/>
      <c r="AA25" s="197"/>
      <c r="AB25" s="198"/>
      <c r="AC25" s="198"/>
      <c r="AD25" s="198"/>
      <c r="AE25" s="199"/>
    </row>
    <row r="26" spans="1:34" ht="15" customHeight="1">
      <c r="A26" s="190"/>
      <c r="B26" s="191"/>
      <c r="C26" s="200"/>
      <c r="D26" s="201"/>
      <c r="E26" s="201"/>
      <c r="F26" s="201"/>
      <c r="G26" s="201"/>
      <c r="H26" s="201"/>
      <c r="I26" s="201"/>
      <c r="J26" s="201"/>
      <c r="K26" s="201"/>
      <c r="L26" s="201"/>
      <c r="M26" s="202"/>
      <c r="N26" s="195"/>
      <c r="O26" s="186"/>
      <c r="P26" s="186"/>
      <c r="Q26" s="186"/>
      <c r="R26" s="196"/>
      <c r="S26" s="195"/>
      <c r="T26" s="186"/>
      <c r="U26" s="186"/>
      <c r="V26" s="186"/>
      <c r="W26" s="196"/>
      <c r="X26" s="195"/>
      <c r="Y26" s="186"/>
      <c r="Z26" s="196"/>
      <c r="AA26" s="197"/>
      <c r="AB26" s="198"/>
      <c r="AC26" s="198"/>
      <c r="AD26" s="198"/>
      <c r="AE26" s="199"/>
      <c r="AH26" s="23"/>
    </row>
    <row r="27" spans="1:34">
      <c r="A27" s="203"/>
      <c r="B27" s="204"/>
      <c r="C27" s="205"/>
      <c r="D27" s="206"/>
      <c r="E27" s="206"/>
      <c r="F27" s="206"/>
      <c r="G27" s="206"/>
      <c r="H27" s="206"/>
      <c r="I27" s="206"/>
      <c r="J27" s="206"/>
      <c r="K27" s="206"/>
      <c r="L27" s="206"/>
      <c r="M27" s="207"/>
      <c r="N27" s="195"/>
      <c r="O27" s="186"/>
      <c r="P27" s="186"/>
      <c r="Q27" s="186"/>
      <c r="R27" s="196"/>
      <c r="S27" s="195"/>
      <c r="T27" s="186"/>
      <c r="U27" s="186"/>
      <c r="V27" s="186"/>
      <c r="W27" s="196"/>
      <c r="X27" s="195"/>
      <c r="Y27" s="186"/>
      <c r="Z27" s="196"/>
      <c r="AA27" s="197"/>
      <c r="AB27" s="198"/>
      <c r="AC27" s="198"/>
      <c r="AD27" s="198"/>
      <c r="AE27" s="199"/>
    </row>
    <row r="28" spans="1:34">
      <c r="A28" s="190"/>
      <c r="B28" s="191"/>
      <c r="C28" s="200"/>
      <c r="D28" s="201"/>
      <c r="E28" s="201"/>
      <c r="F28" s="201"/>
      <c r="G28" s="201"/>
      <c r="H28" s="201"/>
      <c r="I28" s="201"/>
      <c r="J28" s="201"/>
      <c r="K28" s="201"/>
      <c r="L28" s="201"/>
      <c r="M28" s="202"/>
      <c r="N28" s="195"/>
      <c r="O28" s="186"/>
      <c r="P28" s="186"/>
      <c r="Q28" s="186"/>
      <c r="R28" s="196"/>
      <c r="S28" s="195"/>
      <c r="T28" s="186"/>
      <c r="U28" s="186"/>
      <c r="V28" s="186"/>
      <c r="W28" s="196"/>
      <c r="X28" s="195"/>
      <c r="Y28" s="186"/>
      <c r="Z28" s="196"/>
      <c r="AA28" s="197"/>
      <c r="AB28" s="198"/>
      <c r="AC28" s="198"/>
      <c r="AD28" s="198"/>
      <c r="AE28" s="199"/>
      <c r="AH28" s="23"/>
    </row>
    <row r="29" spans="1:34">
      <c r="A29" s="190"/>
      <c r="B29" s="191"/>
      <c r="C29" s="200"/>
      <c r="D29" s="201"/>
      <c r="E29" s="201"/>
      <c r="F29" s="201"/>
      <c r="G29" s="201"/>
      <c r="H29" s="201"/>
      <c r="I29" s="201"/>
      <c r="J29" s="201"/>
      <c r="K29" s="201"/>
      <c r="L29" s="201"/>
      <c r="M29" s="202"/>
      <c r="N29" s="195"/>
      <c r="O29" s="186"/>
      <c r="P29" s="186"/>
      <c r="Q29" s="186"/>
      <c r="R29" s="196"/>
      <c r="S29" s="195"/>
      <c r="T29" s="186"/>
      <c r="U29" s="186"/>
      <c r="V29" s="186"/>
      <c r="W29" s="196"/>
      <c r="X29" s="195"/>
      <c r="Y29" s="186"/>
      <c r="Z29" s="196"/>
      <c r="AA29" s="197"/>
      <c r="AB29" s="198"/>
      <c r="AC29" s="198"/>
      <c r="AD29" s="198"/>
      <c r="AE29" s="199"/>
    </row>
    <row r="30" spans="1:34">
      <c r="A30" s="190"/>
      <c r="B30" s="191"/>
      <c r="C30" s="200"/>
      <c r="D30" s="201"/>
      <c r="E30" s="201"/>
      <c r="F30" s="201"/>
      <c r="G30" s="201"/>
      <c r="H30" s="201"/>
      <c r="I30" s="201"/>
      <c r="J30" s="201"/>
      <c r="K30" s="201"/>
      <c r="L30" s="201"/>
      <c r="M30" s="202"/>
      <c r="N30" s="195"/>
      <c r="O30" s="186"/>
      <c r="P30" s="186"/>
      <c r="Q30" s="186"/>
      <c r="R30" s="196"/>
      <c r="S30" s="195"/>
      <c r="T30" s="186"/>
      <c r="U30" s="186"/>
      <c r="V30" s="186"/>
      <c r="W30" s="196"/>
      <c r="X30" s="195"/>
      <c r="Y30" s="186"/>
      <c r="Z30" s="196"/>
      <c r="AA30" s="197"/>
      <c r="AB30" s="198"/>
      <c r="AC30" s="198"/>
      <c r="AD30" s="198"/>
      <c r="AE30" s="199"/>
      <c r="AH30" s="23"/>
    </row>
    <row r="31" spans="1:34">
      <c r="A31" s="190"/>
      <c r="B31" s="191"/>
      <c r="C31" s="200"/>
      <c r="D31" s="201"/>
      <c r="E31" s="201"/>
      <c r="F31" s="201"/>
      <c r="G31" s="201"/>
      <c r="H31" s="201"/>
      <c r="I31" s="201"/>
      <c r="J31" s="201"/>
      <c r="K31" s="201"/>
      <c r="L31" s="201"/>
      <c r="M31" s="202"/>
      <c r="N31" s="195"/>
      <c r="O31" s="186"/>
      <c r="P31" s="186"/>
      <c r="Q31" s="186"/>
      <c r="R31" s="196"/>
      <c r="S31" s="195"/>
      <c r="T31" s="186"/>
      <c r="U31" s="186"/>
      <c r="V31" s="186"/>
      <c r="W31" s="196"/>
      <c r="X31" s="195"/>
      <c r="Y31" s="186"/>
      <c r="Z31" s="196"/>
      <c r="AA31" s="197"/>
      <c r="AB31" s="198"/>
      <c r="AC31" s="198"/>
      <c r="AD31" s="198"/>
      <c r="AE31" s="199"/>
    </row>
    <row r="32" spans="1:34">
      <c r="A32" s="190"/>
      <c r="B32" s="191"/>
      <c r="C32" s="192"/>
      <c r="D32" s="193"/>
      <c r="E32" s="193"/>
      <c r="F32" s="193"/>
      <c r="G32" s="193"/>
      <c r="H32" s="193"/>
      <c r="I32" s="193"/>
      <c r="J32" s="193"/>
      <c r="K32" s="193"/>
      <c r="L32" s="193"/>
      <c r="M32" s="194"/>
      <c r="N32" s="195"/>
      <c r="O32" s="186"/>
      <c r="P32" s="186"/>
      <c r="Q32" s="186"/>
      <c r="R32" s="196"/>
      <c r="S32" s="195"/>
      <c r="T32" s="186"/>
      <c r="U32" s="186"/>
      <c r="V32" s="186"/>
      <c r="W32" s="196"/>
      <c r="X32" s="195"/>
      <c r="Y32" s="186"/>
      <c r="Z32" s="196"/>
      <c r="AA32" s="197"/>
      <c r="AB32" s="198"/>
      <c r="AC32" s="198"/>
      <c r="AD32" s="198"/>
      <c r="AE32" s="199"/>
      <c r="AH32" s="23"/>
    </row>
    <row r="33" spans="1:37">
      <c r="A33" s="190"/>
      <c r="B33" s="191"/>
      <c r="C33" s="192"/>
      <c r="D33" s="193"/>
      <c r="E33" s="193"/>
      <c r="F33" s="193"/>
      <c r="G33" s="193"/>
      <c r="H33" s="193"/>
      <c r="I33" s="193"/>
      <c r="J33" s="193"/>
      <c r="K33" s="193"/>
      <c r="L33" s="193"/>
      <c r="M33" s="194"/>
      <c r="N33" s="195"/>
      <c r="O33" s="186"/>
      <c r="P33" s="186"/>
      <c r="Q33" s="186"/>
      <c r="R33" s="196"/>
      <c r="S33" s="195"/>
      <c r="T33" s="186"/>
      <c r="U33" s="186"/>
      <c r="V33" s="186"/>
      <c r="W33" s="196"/>
      <c r="X33" s="195"/>
      <c r="Y33" s="186"/>
      <c r="Z33" s="196"/>
      <c r="AA33" s="197"/>
      <c r="AB33" s="198"/>
      <c r="AC33" s="198"/>
      <c r="AD33" s="198"/>
      <c r="AE33" s="199"/>
    </row>
    <row r="34" spans="1:37">
      <c r="A34" s="190"/>
      <c r="B34" s="191"/>
      <c r="C34" s="192"/>
      <c r="D34" s="193"/>
      <c r="E34" s="193"/>
      <c r="F34" s="193"/>
      <c r="G34" s="193"/>
      <c r="H34" s="193"/>
      <c r="I34" s="193"/>
      <c r="J34" s="193"/>
      <c r="K34" s="193"/>
      <c r="L34" s="193"/>
      <c r="M34" s="194"/>
      <c r="N34" s="195"/>
      <c r="O34" s="186"/>
      <c r="P34" s="186"/>
      <c r="Q34" s="186"/>
      <c r="R34" s="196"/>
      <c r="S34" s="195"/>
      <c r="T34" s="186"/>
      <c r="U34" s="186"/>
      <c r="V34" s="186"/>
      <c r="W34" s="196"/>
      <c r="X34" s="195"/>
      <c r="Y34" s="186"/>
      <c r="Z34" s="196"/>
      <c r="AA34" s="197"/>
      <c r="AB34" s="198"/>
      <c r="AC34" s="198"/>
      <c r="AD34" s="198"/>
      <c r="AE34" s="199"/>
      <c r="AH34" s="23"/>
    </row>
    <row r="35" spans="1:37">
      <c r="A35" s="189"/>
      <c r="B35" s="170"/>
      <c r="C35" s="189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1"/>
      <c r="O35" s="171"/>
      <c r="P35" s="171"/>
      <c r="Q35" s="171"/>
      <c r="R35" s="172"/>
      <c r="S35" s="173"/>
      <c r="T35" s="174"/>
      <c r="U35" s="174"/>
      <c r="V35" s="174"/>
      <c r="W35" s="175"/>
      <c r="X35" s="173"/>
      <c r="Y35" s="174"/>
      <c r="Z35" s="175"/>
      <c r="AA35" s="176" t="str">
        <f>IF(N35+S35+X35&lt;&gt;0,N35+S35+X35," ")</f>
        <v xml:space="preserve"> </v>
      </c>
      <c r="AB35" s="177"/>
      <c r="AC35" s="177"/>
      <c r="AD35" s="177"/>
      <c r="AE35" s="178"/>
    </row>
    <row r="36" spans="1:37">
      <c r="A36" s="189"/>
      <c r="B36" s="170"/>
      <c r="C36" s="189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1"/>
      <c r="O36" s="171"/>
      <c r="P36" s="171"/>
      <c r="Q36" s="171"/>
      <c r="R36" s="172"/>
      <c r="S36" s="173"/>
      <c r="T36" s="174"/>
      <c r="U36" s="174"/>
      <c r="V36" s="174"/>
      <c r="W36" s="175"/>
      <c r="X36" s="173"/>
      <c r="Y36" s="174"/>
      <c r="Z36" s="175"/>
      <c r="AA36" s="176" t="str">
        <f>IF(N36+S36+X36&lt;&gt;0,N36+S36+X36," ")</f>
        <v xml:space="preserve"> </v>
      </c>
      <c r="AB36" s="177"/>
      <c r="AC36" s="177"/>
      <c r="AD36" s="177"/>
      <c r="AE36" s="178"/>
    </row>
    <row r="37" spans="1:37">
      <c r="A37" s="189"/>
      <c r="B37" s="170"/>
      <c r="C37" s="189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1"/>
      <c r="O37" s="171"/>
      <c r="P37" s="171"/>
      <c r="Q37" s="171"/>
      <c r="R37" s="172"/>
      <c r="S37" s="173"/>
      <c r="T37" s="174"/>
      <c r="U37" s="174"/>
      <c r="V37" s="174"/>
      <c r="W37" s="175"/>
      <c r="X37" s="173"/>
      <c r="Y37" s="174"/>
      <c r="Z37" s="175"/>
      <c r="AA37" s="176" t="str">
        <f>IF(N37+S37+X37&lt;&gt;0,N37+S37+X37," ")</f>
        <v xml:space="preserve"> </v>
      </c>
      <c r="AB37" s="177"/>
      <c r="AC37" s="177"/>
      <c r="AD37" s="177"/>
      <c r="AE37" s="178"/>
    </row>
    <row r="38" spans="1:37" ht="15.6">
      <c r="A38" s="24" t="s">
        <v>25</v>
      </c>
      <c r="B38" s="25"/>
      <c r="C38" s="181"/>
      <c r="D38" s="182"/>
      <c r="E38" s="182"/>
      <c r="F38" s="182"/>
      <c r="G38" s="182"/>
      <c r="H38" s="182"/>
      <c r="I38" s="182"/>
      <c r="J38" s="182"/>
      <c r="K38" s="182"/>
      <c r="L38" s="182"/>
      <c r="M38" s="183"/>
      <c r="N38" s="184">
        <f>SUM(N20:R37)</f>
        <v>0</v>
      </c>
      <c r="O38" s="184"/>
      <c r="P38" s="184"/>
      <c r="Q38" s="184"/>
      <c r="R38" s="185"/>
      <c r="S38" s="184">
        <f>SUM(S19:W37)</f>
        <v>0</v>
      </c>
      <c r="T38" s="184"/>
      <c r="U38" s="184"/>
      <c r="V38" s="184"/>
      <c r="W38" s="185"/>
      <c r="X38" s="184">
        <f>SUM(X19:Z37)</f>
        <v>0</v>
      </c>
      <c r="Y38" s="184"/>
      <c r="Z38" s="185"/>
      <c r="AA38" s="176" t="str">
        <f>IF(N38+S38+X38&lt;&gt;0,N38+S38+X38," ")</f>
        <v xml:space="preserve"> </v>
      </c>
      <c r="AB38" s="177"/>
      <c r="AC38" s="177"/>
      <c r="AD38" s="177"/>
      <c r="AE38" s="178"/>
      <c r="AG38" s="3">
        <f>SUM(AG19:AG37)</f>
        <v>0</v>
      </c>
      <c r="AI38" s="3" t="s">
        <v>37</v>
      </c>
      <c r="AJ38" s="3"/>
      <c r="AK38" s="26"/>
    </row>
    <row r="39" spans="1:37">
      <c r="A39" s="27" t="s">
        <v>26</v>
      </c>
      <c r="B39" s="28"/>
      <c r="C39" s="29"/>
      <c r="D39" s="28"/>
      <c r="E39" s="28"/>
      <c r="F39" s="28"/>
      <c r="G39" s="28"/>
      <c r="H39" s="28"/>
      <c r="I39" s="186" t="e">
        <f>AA38/(AA50/4)</f>
        <v>#VALUE!</v>
      </c>
      <c r="J39" s="187"/>
      <c r="K39" s="187"/>
      <c r="L39" s="187"/>
      <c r="M39" s="188"/>
      <c r="N39" s="30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2"/>
      <c r="AB39" s="1"/>
      <c r="AC39" s="1"/>
      <c r="AD39" s="1"/>
      <c r="AE39" s="1"/>
      <c r="AG39" s="3">
        <f>'1A REPROGRAMACAO'!V34</f>
        <v>27440.867999999999</v>
      </c>
      <c r="AI39" s="3" t="s">
        <v>38</v>
      </c>
      <c r="AJ39" s="3"/>
    </row>
    <row r="40" spans="1:37">
      <c r="A40" s="1"/>
      <c r="B40" s="18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G40" s="3">
        <f>AG38-AG39</f>
        <v>-27440.867999999999</v>
      </c>
      <c r="AI40" s="3" t="s">
        <v>39</v>
      </c>
      <c r="AJ40" s="33"/>
    </row>
    <row r="41" spans="1:37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" t="s">
        <v>27</v>
      </c>
      <c r="Q41" s="180"/>
      <c r="R41" s="180"/>
      <c r="S41" s="1" t="s">
        <v>28</v>
      </c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D41" s="1"/>
      <c r="AE41" s="1"/>
    </row>
    <row r="42" spans="1:37">
      <c r="A42" s="1" t="s">
        <v>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7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1"/>
      <c r="O45" s="1"/>
      <c r="P45" s="1"/>
      <c r="Q45" s="1"/>
      <c r="R45" s="1"/>
      <c r="S45" s="1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7">
      <c r="A46" s="35" t="s">
        <v>30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1"/>
      <c r="P46" s="1"/>
      <c r="Q46" s="1"/>
      <c r="R46" s="1"/>
      <c r="S46" s="1"/>
      <c r="T46" s="1" t="s">
        <v>31</v>
      </c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7">
      <c r="A47" s="36" t="s">
        <v>32</v>
      </c>
      <c r="B47" s="37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38"/>
      <c r="P47" s="38"/>
      <c r="Q47" s="38"/>
      <c r="R47" s="1"/>
      <c r="S47" s="1"/>
      <c r="T47" s="36" t="s">
        <v>32</v>
      </c>
      <c r="U47" s="37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</row>
    <row r="48" spans="1:37">
      <c r="A48" s="36" t="s">
        <v>33</v>
      </c>
      <c r="B48" s="3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38"/>
      <c r="P48" s="38"/>
      <c r="Q48" s="38"/>
      <c r="R48" s="40"/>
      <c r="S48" s="40"/>
      <c r="T48" s="36" t="s">
        <v>33</v>
      </c>
      <c r="U48" s="37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</row>
    <row r="49" spans="1:31" s="2" customFormat="1">
      <c r="A49" s="36" t="s">
        <v>34</v>
      </c>
      <c r="B49" s="40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38"/>
      <c r="P49" s="38"/>
      <c r="Q49" s="38"/>
      <c r="R49" s="40"/>
      <c r="S49" s="40"/>
      <c r="T49" s="36" t="s">
        <v>34</v>
      </c>
      <c r="U49" s="37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</row>
    <row r="50" spans="1:31" s="2" customFormat="1">
      <c r="AA50" s="41">
        <v>58444</v>
      </c>
    </row>
  </sheetData>
  <mergeCells count="136">
    <mergeCell ref="J1:AE1"/>
    <mergeCell ref="J2:AE2"/>
    <mergeCell ref="A7:AE7"/>
    <mergeCell ref="A11:AE11"/>
    <mergeCell ref="A15:P15"/>
    <mergeCell ref="Q15:AE15"/>
    <mergeCell ref="A20:B20"/>
    <mergeCell ref="C20:M20"/>
    <mergeCell ref="N20:R20"/>
    <mergeCell ref="S20:W20"/>
    <mergeCell ref="X20:Z20"/>
    <mergeCell ref="AA20:AE20"/>
    <mergeCell ref="A19:B19"/>
    <mergeCell ref="C19:M19"/>
    <mergeCell ref="N19:R19"/>
    <mergeCell ref="S19:W19"/>
    <mergeCell ref="X19:Z19"/>
    <mergeCell ref="AA19:AE19"/>
    <mergeCell ref="A22:B22"/>
    <mergeCell ref="C22:M22"/>
    <mergeCell ref="N22:R22"/>
    <mergeCell ref="S22:W22"/>
    <mergeCell ref="X22:Z22"/>
    <mergeCell ref="AA22:AE22"/>
    <mergeCell ref="A21:B21"/>
    <mergeCell ref="C21:M21"/>
    <mergeCell ref="N21:R21"/>
    <mergeCell ref="S21:W21"/>
    <mergeCell ref="X21:Z21"/>
    <mergeCell ref="AA21:AE21"/>
    <mergeCell ref="A25:B25"/>
    <mergeCell ref="C25:M25"/>
    <mergeCell ref="N25:R25"/>
    <mergeCell ref="S25:W25"/>
    <mergeCell ref="X25:Z25"/>
    <mergeCell ref="AA25:AE25"/>
    <mergeCell ref="A24:B24"/>
    <mergeCell ref="C24:M24"/>
    <mergeCell ref="N24:R24"/>
    <mergeCell ref="S24:W24"/>
    <mergeCell ref="X24:Z24"/>
    <mergeCell ref="AA24:AE24"/>
    <mergeCell ref="A27:B27"/>
    <mergeCell ref="C27:M27"/>
    <mergeCell ref="N27:R27"/>
    <mergeCell ref="S27:W27"/>
    <mergeCell ref="X27:Z27"/>
    <mergeCell ref="AA27:AE27"/>
    <mergeCell ref="A26:B26"/>
    <mergeCell ref="C26:M26"/>
    <mergeCell ref="N26:R26"/>
    <mergeCell ref="S26:W26"/>
    <mergeCell ref="X26:Z26"/>
    <mergeCell ref="AA26:AE26"/>
    <mergeCell ref="A29:B29"/>
    <mergeCell ref="C29:M29"/>
    <mergeCell ref="N29:R29"/>
    <mergeCell ref="S29:W29"/>
    <mergeCell ref="X29:Z29"/>
    <mergeCell ref="AA29:AE29"/>
    <mergeCell ref="A28:B28"/>
    <mergeCell ref="C28:M28"/>
    <mergeCell ref="N28:R28"/>
    <mergeCell ref="S28:W28"/>
    <mergeCell ref="X28:Z28"/>
    <mergeCell ref="AA28:AE28"/>
    <mergeCell ref="A31:B31"/>
    <mergeCell ref="C31:M31"/>
    <mergeCell ref="N31:R31"/>
    <mergeCell ref="S31:W31"/>
    <mergeCell ref="X31:Z31"/>
    <mergeCell ref="AA31:AE31"/>
    <mergeCell ref="A30:B30"/>
    <mergeCell ref="C30:M30"/>
    <mergeCell ref="N30:R30"/>
    <mergeCell ref="S30:W30"/>
    <mergeCell ref="X30:Z30"/>
    <mergeCell ref="AA30:AE30"/>
    <mergeCell ref="A33:B33"/>
    <mergeCell ref="C33:M33"/>
    <mergeCell ref="N33:R33"/>
    <mergeCell ref="S33:W33"/>
    <mergeCell ref="X33:Z33"/>
    <mergeCell ref="AA33:AE33"/>
    <mergeCell ref="A32:B32"/>
    <mergeCell ref="C32:M32"/>
    <mergeCell ref="N32:R32"/>
    <mergeCell ref="S32:W32"/>
    <mergeCell ref="X32:Z32"/>
    <mergeCell ref="AA32:AE32"/>
    <mergeCell ref="A35:B35"/>
    <mergeCell ref="C35:M35"/>
    <mergeCell ref="N35:R35"/>
    <mergeCell ref="S35:W35"/>
    <mergeCell ref="X35:Z35"/>
    <mergeCell ref="AA35:AE35"/>
    <mergeCell ref="A34:B34"/>
    <mergeCell ref="C34:M34"/>
    <mergeCell ref="N34:R34"/>
    <mergeCell ref="S34:W34"/>
    <mergeCell ref="X34:Z34"/>
    <mergeCell ref="AA34:AE34"/>
    <mergeCell ref="N37:R37"/>
    <mergeCell ref="S37:W37"/>
    <mergeCell ref="X37:Z37"/>
    <mergeCell ref="AA37:AE37"/>
    <mergeCell ref="A36:B36"/>
    <mergeCell ref="C36:M36"/>
    <mergeCell ref="N36:R36"/>
    <mergeCell ref="S36:W36"/>
    <mergeCell ref="X36:Z36"/>
    <mergeCell ref="AA36:AE36"/>
    <mergeCell ref="C48:N48"/>
    <mergeCell ref="V48:AE48"/>
    <mergeCell ref="C49:N49"/>
    <mergeCell ref="V49:AE49"/>
    <mergeCell ref="A23:B23"/>
    <mergeCell ref="C23:M23"/>
    <mergeCell ref="N23:R23"/>
    <mergeCell ref="S23:W23"/>
    <mergeCell ref="X23:Z23"/>
    <mergeCell ref="AA23:AE23"/>
    <mergeCell ref="A41:O41"/>
    <mergeCell ref="Q41:R41"/>
    <mergeCell ref="T41:Y41"/>
    <mergeCell ref="Z41:AC41"/>
    <mergeCell ref="C47:N47"/>
    <mergeCell ref="V47:AE47"/>
    <mergeCell ref="C38:M38"/>
    <mergeCell ref="N38:R38"/>
    <mergeCell ref="S38:W38"/>
    <mergeCell ref="X38:Z38"/>
    <mergeCell ref="AA38:AE38"/>
    <mergeCell ref="I39:M39"/>
    <mergeCell ref="A37:B37"/>
    <mergeCell ref="C37:M3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CorelDRAW.Graphic.12" shapeId="921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160020</xdr:colOff>
                <xdr:row>1</xdr:row>
                <xdr:rowOff>175260</xdr:rowOff>
              </to>
            </anchor>
          </objectPr>
        </oleObject>
      </mc:Choice>
      <mc:Fallback>
        <oleObject progId="CorelDRAW.Graphic.12" shapeId="921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A1:AJ119"/>
  <sheetViews>
    <sheetView tabSelected="1" view="pageBreakPreview" zoomScale="70" zoomScaleNormal="70" zoomScaleSheetLayoutView="70" workbookViewId="0">
      <pane xSplit="5" ySplit="10" topLeftCell="F85" activePane="bottomRight" state="frozen"/>
      <selection pane="topRight" activeCell="F1" sqref="F1"/>
      <selection pane="bottomLeft" activeCell="A11" sqref="A11"/>
      <selection pane="bottomRight" activeCell="K95" sqref="K95"/>
    </sheetView>
  </sheetViews>
  <sheetFormatPr defaultColWidth="9.109375" defaultRowHeight="13.2"/>
  <cols>
    <col min="1" max="1" width="10.5546875" style="46" customWidth="1"/>
    <col min="2" max="3" width="15.6640625" style="46" customWidth="1"/>
    <col min="4" max="4" width="62" style="45" customWidth="1"/>
    <col min="5" max="5" width="9" style="44" customWidth="1"/>
    <col min="6" max="6" width="10" style="46" bestFit="1" customWidth="1"/>
    <col min="7" max="7" width="11.44140625" style="46" customWidth="1"/>
    <col min="8" max="8" width="18.109375" style="46" customWidth="1"/>
    <col min="9" max="9" width="12.21875" style="46" customWidth="1"/>
    <col min="10" max="10" width="10.88671875" style="46" customWidth="1"/>
    <col min="11" max="11" width="12" style="46" customWidth="1"/>
    <col min="12" max="13" width="9.88671875" style="46" customWidth="1"/>
    <col min="14" max="14" width="11" style="46" customWidth="1"/>
    <col min="15" max="15" width="8.33203125" style="46" customWidth="1"/>
    <col min="16" max="16" width="7.44140625" style="46" bestFit="1" customWidth="1"/>
    <col min="17" max="17" width="11.109375" style="46" bestFit="1" customWidth="1"/>
    <col min="18" max="18" width="10" style="46" bestFit="1" customWidth="1"/>
    <col min="19" max="19" width="11.109375" style="46" bestFit="1" customWidth="1"/>
    <col min="20" max="20" width="12.21875" style="46" bestFit="1" customWidth="1"/>
    <col min="21" max="21" width="14.5546875" style="71" customWidth="1"/>
    <col min="22" max="22" width="12.21875" style="43" bestFit="1" customWidth="1"/>
    <col min="23" max="23" width="13.109375" style="59" customWidth="1"/>
    <col min="24" max="24" width="13.33203125" style="46" bestFit="1" customWidth="1"/>
    <col min="25" max="25" width="13.109375" style="46" customWidth="1"/>
    <col min="26" max="26" width="13.33203125" style="46" bestFit="1" customWidth="1"/>
    <col min="27" max="27" width="11.5546875" style="46" bestFit="1" customWidth="1"/>
    <col min="28" max="28" width="9.109375" style="46"/>
    <col min="29" max="29" width="11.5546875" style="46" bestFit="1" customWidth="1"/>
    <col min="30" max="30" width="4" style="46" customWidth="1"/>
    <col min="31" max="16384" width="9.109375" style="46"/>
  </cols>
  <sheetData>
    <row r="1" spans="1:27" s="117" customFormat="1">
      <c r="A1" s="117" t="s">
        <v>52</v>
      </c>
      <c r="D1" s="119"/>
      <c r="E1" s="120" t="s">
        <v>53</v>
      </c>
      <c r="H1" s="118" t="s">
        <v>87</v>
      </c>
      <c r="I1" s="120"/>
      <c r="J1" s="118" t="s">
        <v>83</v>
      </c>
      <c r="K1" s="118" t="s">
        <v>84</v>
      </c>
      <c r="V1" s="121"/>
      <c r="W1" s="129"/>
    </row>
    <row r="2" spans="1:27" s="50" customFormat="1">
      <c r="A2" s="50" t="s">
        <v>9</v>
      </c>
      <c r="D2" s="51"/>
      <c r="E2" s="55" t="s">
        <v>40</v>
      </c>
      <c r="H2" s="122" t="s">
        <v>88</v>
      </c>
      <c r="I2" s="55"/>
      <c r="J2" s="123" t="s">
        <v>85</v>
      </c>
      <c r="K2" s="123" t="s">
        <v>86</v>
      </c>
      <c r="U2" s="56"/>
      <c r="V2" s="57"/>
      <c r="W2" s="53"/>
    </row>
    <row r="3" spans="1:27" s="47" customFormat="1">
      <c r="D3" s="48"/>
      <c r="E3" s="54"/>
      <c r="V3" s="49"/>
      <c r="W3" s="42"/>
    </row>
    <row r="4" spans="1:27" s="47" customFormat="1">
      <c r="A4" s="47" t="s">
        <v>51</v>
      </c>
      <c r="D4" s="48"/>
      <c r="E4" s="54"/>
      <c r="L4" s="47" t="s">
        <v>54</v>
      </c>
      <c r="U4" s="47" t="s">
        <v>14</v>
      </c>
      <c r="V4" s="49"/>
      <c r="W4" s="42"/>
    </row>
    <row r="5" spans="1:27" s="50" customFormat="1" ht="12.75" customHeight="1">
      <c r="A5" s="122" t="s">
        <v>80</v>
      </c>
      <c r="E5" s="55"/>
      <c r="L5" s="122" t="s">
        <v>82</v>
      </c>
      <c r="U5" s="58">
        <v>45182</v>
      </c>
      <c r="V5" s="52"/>
      <c r="W5" s="53"/>
    </row>
    <row r="6" spans="1:27" s="50" customFormat="1" ht="12.75" customHeight="1">
      <c r="A6" s="122" t="s">
        <v>81</v>
      </c>
      <c r="E6" s="55"/>
      <c r="U6" s="58"/>
      <c r="V6" s="52"/>
      <c r="W6" s="53"/>
    </row>
    <row r="7" spans="1:27">
      <c r="A7" s="47" t="s">
        <v>56</v>
      </c>
      <c r="B7" s="47"/>
      <c r="C7" s="47"/>
      <c r="U7" s="46"/>
    </row>
    <row r="8" spans="1:27" s="47" customFormat="1">
      <c r="A8" s="74"/>
      <c r="B8" s="74"/>
      <c r="C8" s="74"/>
      <c r="D8" s="75"/>
      <c r="E8" s="76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88"/>
      <c r="W8" s="42"/>
    </row>
    <row r="9" spans="1:27" s="60" customFormat="1" ht="52.8" customHeight="1">
      <c r="A9" s="222" t="s">
        <v>4</v>
      </c>
      <c r="B9" s="224" t="s">
        <v>73</v>
      </c>
      <c r="C9" s="224"/>
      <c r="D9" s="223" t="s">
        <v>5</v>
      </c>
      <c r="E9" s="224" t="s">
        <v>6</v>
      </c>
      <c r="F9" s="224" t="s">
        <v>57</v>
      </c>
      <c r="G9" s="224"/>
      <c r="H9" s="224"/>
      <c r="I9" s="226" t="s">
        <v>58</v>
      </c>
      <c r="J9" s="226" t="s">
        <v>60</v>
      </c>
      <c r="K9" s="226" t="s">
        <v>59</v>
      </c>
      <c r="L9" s="224" t="s">
        <v>12</v>
      </c>
      <c r="M9" s="224"/>
      <c r="N9" s="224"/>
      <c r="O9" s="224" t="s">
        <v>13</v>
      </c>
      <c r="P9" s="224"/>
      <c r="Q9" s="224"/>
      <c r="R9" s="224" t="s">
        <v>230</v>
      </c>
      <c r="S9" s="224"/>
      <c r="T9" s="224"/>
      <c r="U9" s="224" t="s">
        <v>231</v>
      </c>
      <c r="V9" s="224"/>
      <c r="W9" s="87"/>
    </row>
    <row r="10" spans="1:27" s="60" customFormat="1" ht="26.4">
      <c r="A10" s="222"/>
      <c r="B10" s="113">
        <v>44378</v>
      </c>
      <c r="C10" s="113">
        <v>45047</v>
      </c>
      <c r="D10" s="223"/>
      <c r="E10" s="224"/>
      <c r="F10" s="90" t="s">
        <v>41</v>
      </c>
      <c r="G10" s="90" t="s">
        <v>46</v>
      </c>
      <c r="H10" s="90" t="s">
        <v>43</v>
      </c>
      <c r="I10" s="226"/>
      <c r="J10" s="226"/>
      <c r="K10" s="226"/>
      <c r="L10" s="90" t="s">
        <v>41</v>
      </c>
      <c r="M10" s="90" t="s">
        <v>42</v>
      </c>
      <c r="N10" s="90" t="s">
        <v>43</v>
      </c>
      <c r="O10" s="90" t="s">
        <v>41</v>
      </c>
      <c r="P10" s="90" t="s">
        <v>42</v>
      </c>
      <c r="Q10" s="90" t="s">
        <v>43</v>
      </c>
      <c r="R10" s="90" t="s">
        <v>41</v>
      </c>
      <c r="S10" s="90" t="s">
        <v>42</v>
      </c>
      <c r="T10" s="90" t="s">
        <v>43</v>
      </c>
      <c r="U10" s="90" t="s">
        <v>41</v>
      </c>
      <c r="V10" s="91" t="s">
        <v>43</v>
      </c>
      <c r="W10" s="87"/>
    </row>
    <row r="11" spans="1:27" s="47" customFormat="1">
      <c r="A11" s="164"/>
      <c r="B11" s="164"/>
      <c r="C11" s="164"/>
      <c r="D11" s="165"/>
      <c r="E11" s="166"/>
      <c r="F11" s="98"/>
      <c r="G11" s="89"/>
      <c r="H11" s="99"/>
      <c r="I11" s="98"/>
      <c r="J11" s="89"/>
      <c r="K11" s="99"/>
      <c r="L11" s="98"/>
      <c r="M11" s="89"/>
      <c r="N11" s="99"/>
      <c r="O11" s="98"/>
      <c r="P11" s="89"/>
      <c r="Q11" s="99"/>
      <c r="R11" s="98"/>
      <c r="S11" s="89"/>
      <c r="T11" s="99"/>
      <c r="U11" s="98"/>
      <c r="V11" s="167"/>
      <c r="W11" s="103"/>
      <c r="Z11" s="60"/>
    </row>
    <row r="12" spans="1:27" s="66" customFormat="1">
      <c r="A12" s="80" t="s">
        <v>63</v>
      </c>
      <c r="B12" s="80"/>
      <c r="C12" s="80"/>
      <c r="D12" s="81" t="s">
        <v>45</v>
      </c>
      <c r="E12" s="82"/>
      <c r="F12" s="92"/>
      <c r="G12" s="62"/>
      <c r="H12" s="107">
        <f>SUM(H13:H13)</f>
        <v>24353.599999999999</v>
      </c>
      <c r="I12" s="92"/>
      <c r="J12" s="62"/>
      <c r="K12" s="107">
        <f>SUM(K13:K13)</f>
        <v>11700.382</v>
      </c>
      <c r="L12" s="92"/>
      <c r="M12" s="62"/>
      <c r="N12" s="107">
        <f>SUM(N13:N13)</f>
        <v>0</v>
      </c>
      <c r="O12" s="92"/>
      <c r="P12" s="62"/>
      <c r="Q12" s="107">
        <f>SUM(Q13:Q13)</f>
        <v>0</v>
      </c>
      <c r="R12" s="92"/>
      <c r="S12" s="62"/>
      <c r="T12" s="107">
        <f>SUM(T13:T13)</f>
        <v>21257.172299999998</v>
      </c>
      <c r="U12" s="92"/>
      <c r="V12" s="107">
        <f>SUM(V13:V13)</f>
        <v>32957.554299999996</v>
      </c>
      <c r="W12" s="104"/>
      <c r="X12" s="66">
        <v>21257.17</v>
      </c>
      <c r="Y12" s="168">
        <f>T12-X12</f>
        <v>2.3000000001047738E-3</v>
      </c>
      <c r="Z12" s="47"/>
    </row>
    <row r="13" spans="1:27" s="47" customFormat="1">
      <c r="A13" s="154" t="s">
        <v>89</v>
      </c>
      <c r="B13" s="77" t="str">
        <f>[3]ORÇAMENTO!P18&amp;" "&amp;[3]ORÇAMENTO!Q18</f>
        <v>Composição 006</v>
      </c>
      <c r="C13" s="114" t="s">
        <v>232</v>
      </c>
      <c r="D13" s="78" t="s">
        <v>45</v>
      </c>
      <c r="E13" s="79" t="s">
        <v>90</v>
      </c>
      <c r="F13" s="94">
        <f>123.2+36.8</f>
        <v>160</v>
      </c>
      <c r="G13" s="72">
        <v>152.21</v>
      </c>
      <c r="H13" s="95">
        <f>TRUNC(F13*G13,3)</f>
        <v>24353.599999999999</v>
      </c>
      <c r="I13" s="94">
        <f>60.11+16.76</f>
        <v>76.87</v>
      </c>
      <c r="J13" s="72">
        <v>152.21</v>
      </c>
      <c r="K13" s="95">
        <f>TRUNC(I13*J13,3)</f>
        <v>11700.382</v>
      </c>
      <c r="L13" s="96"/>
      <c r="M13" s="61"/>
      <c r="N13" s="95"/>
      <c r="O13" s="96"/>
      <c r="P13" s="61"/>
      <c r="Q13" s="95">
        <f>TRUNC(O13*P13,3)</f>
        <v>0</v>
      </c>
      <c r="R13" s="96">
        <f>F13-I13+L13</f>
        <v>83.13</v>
      </c>
      <c r="S13" s="61">
        <v>255.71</v>
      </c>
      <c r="T13" s="95">
        <f>R13*S13</f>
        <v>21257.172299999998</v>
      </c>
      <c r="U13" s="96">
        <f>I13+R13</f>
        <v>160</v>
      </c>
      <c r="V13" s="108">
        <f>T13+K13</f>
        <v>32957.554299999996</v>
      </c>
      <c r="W13" s="103"/>
      <c r="X13" s="47">
        <v>21257.17</v>
      </c>
      <c r="Y13" s="168">
        <f t="shared" ref="Y13:Y76" si="0">T13-X13</f>
        <v>2.3000000001047738E-3</v>
      </c>
      <c r="Z13" s="66"/>
      <c r="AA13" s="70"/>
    </row>
    <row r="14" spans="1:27" s="63" customFormat="1">
      <c r="A14" s="80" t="s">
        <v>64</v>
      </c>
      <c r="B14" s="80"/>
      <c r="C14" s="80"/>
      <c r="D14" s="81" t="s">
        <v>1</v>
      </c>
      <c r="E14" s="82"/>
      <c r="F14" s="92">
        <v>0</v>
      </c>
      <c r="G14" s="62"/>
      <c r="H14" s="107">
        <f>SUM(H15:H20)</f>
        <v>13846.429</v>
      </c>
      <c r="I14" s="92"/>
      <c r="J14" s="62"/>
      <c r="K14" s="107">
        <f>SUM(K15:K20)</f>
        <v>13502.028</v>
      </c>
      <c r="L14" s="92"/>
      <c r="M14" s="62"/>
      <c r="N14" s="93">
        <f>SUM(N20:N20)</f>
        <v>0</v>
      </c>
      <c r="O14" s="92">
        <f t="shared" ref="O14:O86" si="1">I14</f>
        <v>0</v>
      </c>
      <c r="P14" s="62"/>
      <c r="Q14" s="93">
        <f>SUM(Q20:Q20)</f>
        <v>0</v>
      </c>
      <c r="R14" s="92"/>
      <c r="S14" s="62"/>
      <c r="T14" s="107">
        <f>SUM(T15:T20)</f>
        <v>565.04399999999998</v>
      </c>
      <c r="U14" s="92"/>
      <c r="V14" s="107">
        <f>SUM(V15:V20)</f>
        <v>14067.072</v>
      </c>
      <c r="W14" s="105"/>
      <c r="X14" s="63">
        <v>565.04</v>
      </c>
      <c r="Y14" s="168">
        <f t="shared" si="0"/>
        <v>4.0000000000190994E-3</v>
      </c>
      <c r="Z14" s="47"/>
      <c r="AA14" s="70"/>
    </row>
    <row r="15" spans="1:27" s="47" customFormat="1" ht="26.4">
      <c r="A15" s="135" t="s">
        <v>75</v>
      </c>
      <c r="B15" s="135" t="str">
        <f>[3]ORÇAMENTO!P20&amp;" "&amp;[3]ORÇAMENTO!Q20</f>
        <v>SINAPI 97663</v>
      </c>
      <c r="C15" s="136" t="s">
        <v>233</v>
      </c>
      <c r="D15" s="137" t="s">
        <v>91</v>
      </c>
      <c r="E15" s="138" t="s">
        <v>48</v>
      </c>
      <c r="F15" s="134">
        <v>5</v>
      </c>
      <c r="G15" s="139">
        <v>8.4700000000000006</v>
      </c>
      <c r="H15" s="140">
        <f>TRUNC(F15*G15,3)</f>
        <v>42.35</v>
      </c>
      <c r="I15" s="134"/>
      <c r="J15" s="139"/>
      <c r="K15" s="140">
        <f t="shared" ref="K15:K20" si="2">TRUNC(I15*J15,3)</f>
        <v>0</v>
      </c>
      <c r="L15" s="134"/>
      <c r="M15" s="139"/>
      <c r="N15" s="140">
        <f t="shared" ref="N15:N20" si="3">TRUNC(L15*M15,2)</f>
        <v>0</v>
      </c>
      <c r="O15" s="134"/>
      <c r="P15" s="139"/>
      <c r="Q15" s="140">
        <f t="shared" ref="Q15:Q20" si="4">TRUNC(O15*P15,3)</f>
        <v>0</v>
      </c>
      <c r="R15" s="134">
        <f>F15-I15+L15</f>
        <v>5</v>
      </c>
      <c r="S15" s="139">
        <v>13.82</v>
      </c>
      <c r="T15" s="140">
        <f t="shared" ref="T15:T77" si="5">R15*S15</f>
        <v>69.099999999999994</v>
      </c>
      <c r="U15" s="134">
        <f>I15+R15</f>
        <v>5</v>
      </c>
      <c r="V15" s="141">
        <f>T15+K15</f>
        <v>69.099999999999994</v>
      </c>
      <c r="W15" s="103"/>
      <c r="X15" s="47">
        <v>69.099999999999994</v>
      </c>
      <c r="Y15" s="168">
        <f t="shared" si="0"/>
        <v>0</v>
      </c>
      <c r="Z15" s="63"/>
      <c r="AA15" s="70"/>
    </row>
    <row r="16" spans="1:27" s="125" customFormat="1" ht="26.4">
      <c r="A16" s="135" t="s">
        <v>77</v>
      </c>
      <c r="B16" s="135" t="str">
        <f>[3]ORÇAMENTO!P21&amp;" "&amp;[3]ORÇAMENTO!Q21</f>
        <v>SINAPI 97665</v>
      </c>
      <c r="C16" s="136" t="s">
        <v>171</v>
      </c>
      <c r="D16" s="137" t="s">
        <v>92</v>
      </c>
      <c r="E16" s="138" t="s">
        <v>48</v>
      </c>
      <c r="F16" s="134">
        <v>51</v>
      </c>
      <c r="G16" s="139">
        <v>0.89</v>
      </c>
      <c r="H16" s="140">
        <f t="shared" ref="H16:H20" si="6">TRUNC(F16*G16,3)</f>
        <v>45.39</v>
      </c>
      <c r="I16" s="134">
        <v>51</v>
      </c>
      <c r="J16" s="139">
        <v>0.89</v>
      </c>
      <c r="K16" s="140">
        <f t="shared" si="2"/>
        <v>45.39</v>
      </c>
      <c r="L16" s="134"/>
      <c r="M16" s="139"/>
      <c r="N16" s="140">
        <f t="shared" si="3"/>
        <v>0</v>
      </c>
      <c r="O16" s="134"/>
      <c r="P16" s="139"/>
      <c r="Q16" s="140">
        <f t="shared" si="4"/>
        <v>0</v>
      </c>
      <c r="R16" s="134">
        <f t="shared" ref="R16:R20" si="7">F16-I16+L16</f>
        <v>0</v>
      </c>
      <c r="S16" s="139"/>
      <c r="T16" s="140">
        <f t="shared" si="5"/>
        <v>0</v>
      </c>
      <c r="U16" s="134">
        <f t="shared" ref="U16:U20" si="8">I16+R16</f>
        <v>51</v>
      </c>
      <c r="V16" s="141">
        <f t="shared" ref="V16:V20" si="9">T16+K16</f>
        <v>45.39</v>
      </c>
      <c r="W16" s="124"/>
      <c r="X16" s="47"/>
      <c r="Y16" s="168">
        <f t="shared" si="0"/>
        <v>0</v>
      </c>
      <c r="Z16" s="63"/>
      <c r="AA16" s="70"/>
    </row>
    <row r="17" spans="1:29" s="125" customFormat="1" ht="39.6">
      <c r="A17" s="135" t="s">
        <v>77</v>
      </c>
      <c r="B17" s="135" t="str">
        <f>[3]ORÇAMENTO!P22&amp;" "&amp;[3]ORÇAMENTO!Q22</f>
        <v>SINAPI-I 4813</v>
      </c>
      <c r="C17" s="136" t="s">
        <v>172</v>
      </c>
      <c r="D17" s="137" t="s">
        <v>93</v>
      </c>
      <c r="E17" s="138" t="s">
        <v>97</v>
      </c>
      <c r="F17" s="134">
        <v>8</v>
      </c>
      <c r="G17" s="139">
        <v>197.72</v>
      </c>
      <c r="H17" s="140">
        <f t="shared" si="6"/>
        <v>1581.76</v>
      </c>
      <c r="I17" s="134">
        <v>8</v>
      </c>
      <c r="J17" s="139">
        <v>197.72</v>
      </c>
      <c r="K17" s="140">
        <f t="shared" si="2"/>
        <v>1581.76</v>
      </c>
      <c r="L17" s="134"/>
      <c r="M17" s="139"/>
      <c r="N17" s="140">
        <f t="shared" si="3"/>
        <v>0</v>
      </c>
      <c r="O17" s="134"/>
      <c r="P17" s="139"/>
      <c r="Q17" s="140">
        <f t="shared" si="4"/>
        <v>0</v>
      </c>
      <c r="R17" s="134">
        <f t="shared" si="7"/>
        <v>0</v>
      </c>
      <c r="S17" s="139"/>
      <c r="T17" s="140">
        <f t="shared" si="5"/>
        <v>0</v>
      </c>
      <c r="U17" s="134">
        <f t="shared" si="8"/>
        <v>8</v>
      </c>
      <c r="V17" s="141">
        <f t="shared" si="9"/>
        <v>1581.76</v>
      </c>
      <c r="W17" s="124"/>
      <c r="X17" s="47"/>
      <c r="Y17" s="168">
        <f t="shared" si="0"/>
        <v>0</v>
      </c>
      <c r="Z17" s="63"/>
      <c r="AA17" s="70"/>
    </row>
    <row r="18" spans="1:29" s="125" customFormat="1" ht="52.8">
      <c r="A18" s="135" t="s">
        <v>77</v>
      </c>
      <c r="B18" s="135" t="str">
        <f>[3]ORÇAMENTO!P23&amp;" "&amp;[3]ORÇAMENTO!Q23</f>
        <v>Composição 001</v>
      </c>
      <c r="C18" s="136" t="s">
        <v>173</v>
      </c>
      <c r="D18" s="137" t="s">
        <v>94</v>
      </c>
      <c r="E18" s="138" t="s">
        <v>49</v>
      </c>
      <c r="F18" s="134">
        <v>82.62</v>
      </c>
      <c r="G18" s="139">
        <v>113.09</v>
      </c>
      <c r="H18" s="140">
        <f t="shared" si="6"/>
        <v>9343.4950000000008</v>
      </c>
      <c r="I18" s="134">
        <v>82.62</v>
      </c>
      <c r="J18" s="139">
        <v>113.09</v>
      </c>
      <c r="K18" s="140">
        <f t="shared" si="2"/>
        <v>9343.4950000000008</v>
      </c>
      <c r="L18" s="134"/>
      <c r="M18" s="139"/>
      <c r="N18" s="140">
        <f t="shared" si="3"/>
        <v>0</v>
      </c>
      <c r="O18" s="134"/>
      <c r="P18" s="139"/>
      <c r="Q18" s="140">
        <f t="shared" si="4"/>
        <v>0</v>
      </c>
      <c r="R18" s="134">
        <f t="shared" si="7"/>
        <v>0</v>
      </c>
      <c r="S18" s="139"/>
      <c r="T18" s="140">
        <f t="shared" si="5"/>
        <v>0</v>
      </c>
      <c r="U18" s="134">
        <f t="shared" si="8"/>
        <v>82.62</v>
      </c>
      <c r="V18" s="141">
        <f t="shared" si="9"/>
        <v>9343.4950000000008</v>
      </c>
      <c r="W18" s="124"/>
      <c r="X18" s="47"/>
      <c r="Y18" s="168">
        <f t="shared" si="0"/>
        <v>0</v>
      </c>
      <c r="Z18" s="63"/>
      <c r="AA18" s="70"/>
    </row>
    <row r="19" spans="1:29" s="125" customFormat="1" ht="26.4">
      <c r="A19" s="135" t="s">
        <v>77</v>
      </c>
      <c r="B19" s="135" t="str">
        <f>[3]ORÇAMENTO!P24&amp;" "&amp;[3]ORÇAMENTO!Q24</f>
        <v>SINAPI 97633</v>
      </c>
      <c r="C19" s="136" t="s">
        <v>174</v>
      </c>
      <c r="D19" s="137" t="s">
        <v>95</v>
      </c>
      <c r="E19" s="138" t="s">
        <v>49</v>
      </c>
      <c r="F19" s="134">
        <v>153.79</v>
      </c>
      <c r="G19" s="139">
        <v>16.46</v>
      </c>
      <c r="H19" s="140">
        <f t="shared" si="6"/>
        <v>2531.3829999999998</v>
      </c>
      <c r="I19" s="134">
        <v>153.79</v>
      </c>
      <c r="J19" s="139">
        <v>16.46</v>
      </c>
      <c r="K19" s="140">
        <f t="shared" si="2"/>
        <v>2531.3829999999998</v>
      </c>
      <c r="L19" s="134"/>
      <c r="M19" s="139"/>
      <c r="N19" s="140">
        <f t="shared" si="3"/>
        <v>0</v>
      </c>
      <c r="O19" s="134"/>
      <c r="P19" s="139"/>
      <c r="Q19" s="140">
        <f t="shared" si="4"/>
        <v>0</v>
      </c>
      <c r="R19" s="134">
        <f t="shared" si="7"/>
        <v>0</v>
      </c>
      <c r="S19" s="139"/>
      <c r="T19" s="140">
        <f t="shared" si="5"/>
        <v>0</v>
      </c>
      <c r="U19" s="134">
        <f t="shared" si="8"/>
        <v>153.79</v>
      </c>
      <c r="V19" s="141">
        <f t="shared" si="9"/>
        <v>2531.3829999999998</v>
      </c>
      <c r="W19" s="124"/>
      <c r="X19" s="47"/>
      <c r="Y19" s="168">
        <f t="shared" si="0"/>
        <v>0</v>
      </c>
      <c r="Z19" s="63"/>
      <c r="AA19" s="70"/>
    </row>
    <row r="20" spans="1:29" s="47" customFormat="1" ht="26.4">
      <c r="A20" s="135" t="s">
        <v>76</v>
      </c>
      <c r="B20" s="135" t="str">
        <f>[3]ORÇAMENTO!P25&amp;" "&amp;[3]ORÇAMENTO!Q25</f>
        <v>SINAPI 97631</v>
      </c>
      <c r="C20" s="136" t="s">
        <v>234</v>
      </c>
      <c r="D20" s="137" t="s">
        <v>96</v>
      </c>
      <c r="E20" s="138" t="s">
        <v>49</v>
      </c>
      <c r="F20" s="134">
        <v>131.9</v>
      </c>
      <c r="G20" s="139">
        <v>2.29</v>
      </c>
      <c r="H20" s="140">
        <f t="shared" si="6"/>
        <v>302.05099999999999</v>
      </c>
      <c r="I20" s="134"/>
      <c r="J20" s="139"/>
      <c r="K20" s="140">
        <f t="shared" si="2"/>
        <v>0</v>
      </c>
      <c r="L20" s="134"/>
      <c r="M20" s="139"/>
      <c r="N20" s="140">
        <f t="shared" si="3"/>
        <v>0</v>
      </c>
      <c r="O20" s="134"/>
      <c r="P20" s="139"/>
      <c r="Q20" s="140">
        <f t="shared" si="4"/>
        <v>0</v>
      </c>
      <c r="R20" s="134">
        <f t="shared" si="7"/>
        <v>131.9</v>
      </c>
      <c r="S20" s="139">
        <v>3.76</v>
      </c>
      <c r="T20" s="140">
        <f t="shared" si="5"/>
        <v>495.94400000000002</v>
      </c>
      <c r="U20" s="134">
        <f t="shared" si="8"/>
        <v>131.9</v>
      </c>
      <c r="V20" s="141">
        <f t="shared" si="9"/>
        <v>495.94400000000002</v>
      </c>
      <c r="W20" s="103"/>
      <c r="X20" s="47">
        <v>495.94</v>
      </c>
      <c r="Y20" s="168">
        <f t="shared" si="0"/>
        <v>4.0000000000190994E-3</v>
      </c>
      <c r="AA20" s="70"/>
    </row>
    <row r="21" spans="1:29" s="63" customFormat="1">
      <c r="A21" s="80" t="s">
        <v>62</v>
      </c>
      <c r="B21" s="80"/>
      <c r="C21" s="80"/>
      <c r="D21" s="81" t="s">
        <v>98</v>
      </c>
      <c r="E21" s="82"/>
      <c r="F21" s="92">
        <v>0</v>
      </c>
      <c r="G21" s="62">
        <v>0</v>
      </c>
      <c r="H21" s="107">
        <f>SUM(H22:H27)</f>
        <v>34408.324999999997</v>
      </c>
      <c r="I21" s="92"/>
      <c r="J21" s="62"/>
      <c r="K21" s="107">
        <f>ROUNDDOWN(SUM(K22:K28),2)</f>
        <v>0</v>
      </c>
      <c r="L21" s="92"/>
      <c r="M21" s="62"/>
      <c r="N21" s="107">
        <f>ROUNDDOWN(SUM(N22:N28),2)</f>
        <v>13143.43</v>
      </c>
      <c r="O21" s="92">
        <f t="shared" si="1"/>
        <v>0</v>
      </c>
      <c r="P21" s="62"/>
      <c r="Q21" s="107">
        <f>ROUNDDOWN(SUM(Q22:Q28),2)</f>
        <v>0</v>
      </c>
      <c r="R21" s="92"/>
      <c r="S21" s="62"/>
      <c r="T21" s="107">
        <f>ROUNDUP(SUM(T22:T28),2)</f>
        <v>63608.76</v>
      </c>
      <c r="U21" s="92"/>
      <c r="V21" s="107">
        <f>ROUNDDOWN(SUM(V22:V28),2)</f>
        <v>63608.75</v>
      </c>
      <c r="W21" s="105"/>
      <c r="X21" s="47">
        <v>63608.77</v>
      </c>
      <c r="Y21" s="168">
        <f t="shared" si="0"/>
        <v>-9.9999999947613105E-3</v>
      </c>
      <c r="Z21" s="125"/>
      <c r="AA21" s="70"/>
    </row>
    <row r="22" spans="1:29" s="47" customFormat="1" ht="52.8">
      <c r="A22" s="135" t="s">
        <v>61</v>
      </c>
      <c r="B22" s="135" t="str">
        <f>[3]ORÇAMENTO!P27&amp;" "&amp;[3]ORÇAMENTO!Q27</f>
        <v>SINAPI 100724</v>
      </c>
      <c r="C22" s="136" t="s">
        <v>235</v>
      </c>
      <c r="D22" s="142" t="s">
        <v>164</v>
      </c>
      <c r="E22" s="138" t="s">
        <v>49</v>
      </c>
      <c r="F22" s="134">
        <v>388.16</v>
      </c>
      <c r="G22" s="139">
        <v>9.17</v>
      </c>
      <c r="H22" s="140">
        <f>TRUNC(F22*G22,3)</f>
        <v>3559.4270000000001</v>
      </c>
      <c r="I22" s="134"/>
      <c r="J22" s="139"/>
      <c r="K22" s="140">
        <f t="shared" ref="K22:K28" si="10">TRUNC(I22*J22,3)</f>
        <v>0</v>
      </c>
      <c r="L22" s="134"/>
      <c r="M22" s="139"/>
      <c r="N22" s="140">
        <f>TRUNC(L22*M22,3)</f>
        <v>0</v>
      </c>
      <c r="O22" s="134">
        <f t="shared" si="1"/>
        <v>0</v>
      </c>
      <c r="P22" s="139"/>
      <c r="Q22" s="140">
        <f t="shared" ref="Q22:Q28" si="11">TRUNC(O22*P22,3)</f>
        <v>0</v>
      </c>
      <c r="R22" s="134">
        <f>F22-I22+L22-O22</f>
        <v>388.16</v>
      </c>
      <c r="S22" s="139">
        <v>31.81</v>
      </c>
      <c r="T22" s="140">
        <f t="shared" si="5"/>
        <v>12347.3696</v>
      </c>
      <c r="U22" s="134">
        <f t="shared" ref="U22" si="12">I22+R22</f>
        <v>388.16</v>
      </c>
      <c r="V22" s="141">
        <f t="shared" ref="V22" si="13">T22+K22</f>
        <v>12347.3696</v>
      </c>
      <c r="W22" s="103"/>
      <c r="X22" s="47">
        <v>12347.37</v>
      </c>
      <c r="Y22" s="168">
        <f t="shared" si="0"/>
        <v>-4.0000000080908649E-4</v>
      </c>
      <c r="Z22" s="125"/>
      <c r="AA22" s="70"/>
    </row>
    <row r="23" spans="1:29" s="47" customFormat="1" ht="26.4">
      <c r="A23" s="135" t="s">
        <v>165</v>
      </c>
      <c r="B23" s="135"/>
      <c r="C23" s="136" t="s">
        <v>236</v>
      </c>
      <c r="D23" s="142" t="s">
        <v>175</v>
      </c>
      <c r="E23" s="138" t="s">
        <v>49</v>
      </c>
      <c r="F23" s="134"/>
      <c r="G23" s="139"/>
      <c r="H23" s="140">
        <f t="shared" ref="H23:H30" si="14">TRUNC(F23*G23,3)</f>
        <v>0</v>
      </c>
      <c r="I23" s="134"/>
      <c r="J23" s="139"/>
      <c r="K23" s="140">
        <f t="shared" si="10"/>
        <v>0</v>
      </c>
      <c r="L23" s="134">
        <v>2421.7399999999998</v>
      </c>
      <c r="M23" s="139">
        <v>4.7699999999999996</v>
      </c>
      <c r="N23" s="140">
        <f t="shared" ref="N23:N30" si="15">TRUNC(L23*M23,3)</f>
        <v>11551.699000000001</v>
      </c>
      <c r="O23" s="134"/>
      <c r="P23" s="139"/>
      <c r="Q23" s="140">
        <f t="shared" si="11"/>
        <v>0</v>
      </c>
      <c r="R23" s="134">
        <f t="shared" ref="R23:R81" si="16">F23-I23+L23-O23</f>
        <v>2421.7399999999998</v>
      </c>
      <c r="S23" s="139">
        <v>4.82</v>
      </c>
      <c r="T23" s="140">
        <f t="shared" si="5"/>
        <v>11672.7868</v>
      </c>
      <c r="U23" s="134">
        <f t="shared" ref="U23:U28" si="17">I23+R23</f>
        <v>2421.7399999999998</v>
      </c>
      <c r="V23" s="141">
        <f t="shared" ref="V23:V28" si="18">T23+K23</f>
        <v>11672.7868</v>
      </c>
      <c r="W23" s="103"/>
      <c r="X23" s="47">
        <v>11672.79</v>
      </c>
      <c r="Y23" s="168">
        <f t="shared" si="0"/>
        <v>-3.2000000010157237E-3</v>
      </c>
      <c r="Z23" s="125"/>
      <c r="AA23" s="70"/>
    </row>
    <row r="24" spans="1:29" s="47" customFormat="1" ht="26.4">
      <c r="A24" s="135" t="s">
        <v>166</v>
      </c>
      <c r="B24" s="135" t="str">
        <f>[3]ORÇAMENTO!P28&amp;" "&amp;[3]ORÇAMENTO!Q28</f>
        <v>SINAPI 88489</v>
      </c>
      <c r="C24" s="136" t="s">
        <v>237</v>
      </c>
      <c r="D24" s="142" t="s">
        <v>176</v>
      </c>
      <c r="E24" s="138" t="s">
        <v>49</v>
      </c>
      <c r="F24" s="134">
        <v>2421.7399999999998</v>
      </c>
      <c r="G24" s="139">
        <v>11.98</v>
      </c>
      <c r="H24" s="140">
        <f t="shared" si="14"/>
        <v>29012.445</v>
      </c>
      <c r="I24" s="134"/>
      <c r="J24" s="139"/>
      <c r="K24" s="140">
        <f t="shared" si="10"/>
        <v>0</v>
      </c>
      <c r="L24" s="134"/>
      <c r="M24" s="139"/>
      <c r="N24" s="140">
        <f t="shared" si="15"/>
        <v>0</v>
      </c>
      <c r="O24" s="134">
        <f t="shared" si="1"/>
        <v>0</v>
      </c>
      <c r="P24" s="139"/>
      <c r="Q24" s="140">
        <f t="shared" si="11"/>
        <v>0</v>
      </c>
      <c r="R24" s="134">
        <f t="shared" si="16"/>
        <v>2421.7399999999998</v>
      </c>
      <c r="S24" s="139">
        <v>14.39</v>
      </c>
      <c r="T24" s="140">
        <f t="shared" si="5"/>
        <v>34848.838599999995</v>
      </c>
      <c r="U24" s="134">
        <f t="shared" si="17"/>
        <v>2421.7399999999998</v>
      </c>
      <c r="V24" s="141">
        <f t="shared" si="18"/>
        <v>34848.838599999995</v>
      </c>
      <c r="W24" s="103"/>
      <c r="X24" s="125">
        <v>34848.839999999997</v>
      </c>
      <c r="Y24" s="168">
        <f t="shared" si="0"/>
        <v>-1.4000000010128133E-3</v>
      </c>
      <c r="Z24" s="125"/>
      <c r="AA24" s="70"/>
    </row>
    <row r="25" spans="1:29" s="47" customFormat="1" ht="26.4">
      <c r="A25" s="135" t="s">
        <v>168</v>
      </c>
      <c r="B25" s="135"/>
      <c r="C25" s="136" t="s">
        <v>238</v>
      </c>
      <c r="D25" s="142" t="s">
        <v>177</v>
      </c>
      <c r="E25" s="138" t="s">
        <v>49</v>
      </c>
      <c r="F25" s="134"/>
      <c r="G25" s="139"/>
      <c r="H25" s="140">
        <f t="shared" si="14"/>
        <v>0</v>
      </c>
      <c r="I25" s="134"/>
      <c r="J25" s="139"/>
      <c r="K25" s="140">
        <f t="shared" si="10"/>
        <v>0</v>
      </c>
      <c r="L25" s="134">
        <v>15.12</v>
      </c>
      <c r="M25" s="139">
        <v>5.81</v>
      </c>
      <c r="N25" s="140">
        <f t="shared" si="15"/>
        <v>87.846999999999994</v>
      </c>
      <c r="O25" s="134"/>
      <c r="P25" s="139"/>
      <c r="Q25" s="140">
        <f t="shared" si="11"/>
        <v>0</v>
      </c>
      <c r="R25" s="134">
        <f t="shared" si="16"/>
        <v>15.12</v>
      </c>
      <c r="S25" s="139">
        <v>5.88</v>
      </c>
      <c r="T25" s="140">
        <f t="shared" si="5"/>
        <v>88.905599999999993</v>
      </c>
      <c r="U25" s="134">
        <f t="shared" si="17"/>
        <v>15.12</v>
      </c>
      <c r="V25" s="141">
        <f t="shared" si="18"/>
        <v>88.905599999999993</v>
      </c>
      <c r="W25" s="103"/>
      <c r="X25" s="125">
        <v>88.91</v>
      </c>
      <c r="Y25" s="168">
        <f t="shared" si="0"/>
        <v>-4.4000000000039563E-3</v>
      </c>
      <c r="AA25" s="70"/>
    </row>
    <row r="26" spans="1:29" s="47" customFormat="1" ht="26.4">
      <c r="A26" s="135" t="s">
        <v>167</v>
      </c>
      <c r="B26" s="135" t="str">
        <f>[3]ORÇAMENTO!P29&amp;" "&amp;[3]ORÇAMENTO!Q29</f>
        <v>SINAPI 88488</v>
      </c>
      <c r="C26" s="136" t="s">
        <v>239</v>
      </c>
      <c r="D26" s="142" t="s">
        <v>178</v>
      </c>
      <c r="E26" s="138" t="s">
        <v>49</v>
      </c>
      <c r="F26" s="134">
        <v>15.12</v>
      </c>
      <c r="G26" s="139">
        <v>13.43</v>
      </c>
      <c r="H26" s="140">
        <f t="shared" si="14"/>
        <v>203.06100000000001</v>
      </c>
      <c r="I26" s="134"/>
      <c r="J26" s="139"/>
      <c r="K26" s="140">
        <f t="shared" si="10"/>
        <v>0</v>
      </c>
      <c r="L26" s="134"/>
      <c r="M26" s="139"/>
      <c r="N26" s="140">
        <f t="shared" si="15"/>
        <v>0</v>
      </c>
      <c r="O26" s="134">
        <f t="shared" si="1"/>
        <v>0</v>
      </c>
      <c r="P26" s="139"/>
      <c r="Q26" s="140">
        <f t="shared" si="11"/>
        <v>0</v>
      </c>
      <c r="R26" s="134">
        <f t="shared" si="16"/>
        <v>15.12</v>
      </c>
      <c r="S26" s="139">
        <v>16.98</v>
      </c>
      <c r="T26" s="140">
        <f t="shared" si="5"/>
        <v>256.73759999999999</v>
      </c>
      <c r="U26" s="134">
        <f t="shared" si="17"/>
        <v>15.12</v>
      </c>
      <c r="V26" s="141">
        <f t="shared" si="18"/>
        <v>256.73759999999999</v>
      </c>
      <c r="W26" s="103"/>
      <c r="X26" s="125">
        <v>256.74</v>
      </c>
      <c r="Y26" s="168">
        <f t="shared" si="0"/>
        <v>-2.4000000000228283E-3</v>
      </c>
      <c r="Z26" s="63"/>
      <c r="AA26" s="70"/>
    </row>
    <row r="27" spans="1:29" s="47" customFormat="1" ht="26.4">
      <c r="A27" s="135" t="s">
        <v>169</v>
      </c>
      <c r="B27" s="135" t="str">
        <f>[3]ORÇAMENTO!P30&amp;" "&amp;[3]ORÇAMENTO!Q30</f>
        <v>SINAPI 102217</v>
      </c>
      <c r="C27" s="136" t="s">
        <v>240</v>
      </c>
      <c r="D27" s="142" t="s">
        <v>99</v>
      </c>
      <c r="E27" s="138" t="s">
        <v>49</v>
      </c>
      <c r="F27" s="134">
        <v>143.28</v>
      </c>
      <c r="G27" s="139">
        <v>11.4</v>
      </c>
      <c r="H27" s="140">
        <f t="shared" si="14"/>
        <v>1633.3920000000001</v>
      </c>
      <c r="I27" s="134"/>
      <c r="J27" s="139"/>
      <c r="K27" s="140">
        <f t="shared" si="10"/>
        <v>0</v>
      </c>
      <c r="L27" s="134">
        <f>201.14-143.28</f>
        <v>57.859999999999985</v>
      </c>
      <c r="M27" s="139">
        <v>19.850000000000001</v>
      </c>
      <c r="N27" s="140">
        <f t="shared" si="15"/>
        <v>1148.521</v>
      </c>
      <c r="O27" s="134">
        <f t="shared" si="1"/>
        <v>0</v>
      </c>
      <c r="P27" s="139"/>
      <c r="Q27" s="140">
        <f t="shared" si="11"/>
        <v>0</v>
      </c>
      <c r="R27" s="134">
        <f t="shared" si="16"/>
        <v>201.14</v>
      </c>
      <c r="S27" s="139">
        <v>20.059999999999999</v>
      </c>
      <c r="T27" s="140">
        <f t="shared" si="5"/>
        <v>4034.8683999999994</v>
      </c>
      <c r="U27" s="134">
        <f t="shared" si="17"/>
        <v>201.14</v>
      </c>
      <c r="V27" s="141">
        <f t="shared" si="18"/>
        <v>4034.8683999999994</v>
      </c>
      <c r="W27" s="103"/>
      <c r="X27" s="125">
        <v>4034.87</v>
      </c>
      <c r="Y27" s="168">
        <f t="shared" si="0"/>
        <v>-1.6000000005078618E-3</v>
      </c>
      <c r="AA27" s="70"/>
    </row>
    <row r="28" spans="1:29" s="47" customFormat="1" ht="32.4">
      <c r="A28" s="135" t="s">
        <v>170</v>
      </c>
      <c r="B28" s="135"/>
      <c r="C28" s="136" t="s">
        <v>241</v>
      </c>
      <c r="D28" s="143" t="s">
        <v>179</v>
      </c>
      <c r="E28" s="138" t="s">
        <v>49</v>
      </c>
      <c r="F28" s="134"/>
      <c r="G28" s="139"/>
      <c r="H28" s="140">
        <f t="shared" si="14"/>
        <v>0</v>
      </c>
      <c r="I28" s="134"/>
      <c r="J28" s="139"/>
      <c r="K28" s="140">
        <f t="shared" si="10"/>
        <v>0</v>
      </c>
      <c r="L28" s="134">
        <v>18.48</v>
      </c>
      <c r="M28" s="139">
        <v>19.23</v>
      </c>
      <c r="N28" s="140">
        <f t="shared" si="15"/>
        <v>355.37</v>
      </c>
      <c r="O28" s="134"/>
      <c r="P28" s="139"/>
      <c r="Q28" s="140">
        <f t="shared" si="11"/>
        <v>0</v>
      </c>
      <c r="R28" s="134">
        <f t="shared" si="16"/>
        <v>18.48</v>
      </c>
      <c r="S28" s="139">
        <v>19.440000000000001</v>
      </c>
      <c r="T28" s="140">
        <f t="shared" si="5"/>
        <v>359.25120000000004</v>
      </c>
      <c r="U28" s="134">
        <f t="shared" si="17"/>
        <v>18.48</v>
      </c>
      <c r="V28" s="141">
        <f t="shared" si="18"/>
        <v>359.25120000000004</v>
      </c>
      <c r="W28" s="103"/>
      <c r="X28" s="47">
        <v>359.25</v>
      </c>
      <c r="Y28" s="168">
        <f t="shared" si="0"/>
        <v>1.2000000000398359E-3</v>
      </c>
      <c r="AA28" s="70"/>
    </row>
    <row r="29" spans="1:29" s="50" customFormat="1">
      <c r="A29" s="80" t="s">
        <v>100</v>
      </c>
      <c r="B29" s="80"/>
      <c r="C29" s="80"/>
      <c r="D29" s="81" t="s">
        <v>102</v>
      </c>
      <c r="E29" s="82"/>
      <c r="F29" s="92">
        <v>0</v>
      </c>
      <c r="G29" s="62">
        <v>0</v>
      </c>
      <c r="H29" s="93">
        <f>H30</f>
        <v>2795.04</v>
      </c>
      <c r="I29" s="92"/>
      <c r="J29" s="62"/>
      <c r="K29" s="107">
        <f>SUM(K30:K30)</f>
        <v>0</v>
      </c>
      <c r="L29" s="92"/>
      <c r="M29" s="62"/>
      <c r="N29" s="93">
        <f>N30</f>
        <v>795.44399999999996</v>
      </c>
      <c r="O29" s="92">
        <f t="shared" si="1"/>
        <v>0</v>
      </c>
      <c r="P29" s="62"/>
      <c r="Q29" s="93"/>
      <c r="R29" s="92">
        <v>0</v>
      </c>
      <c r="S29" s="62">
        <v>0</v>
      </c>
      <c r="T29" s="93">
        <f>T30</f>
        <v>4588.7923000000001</v>
      </c>
      <c r="U29" s="92"/>
      <c r="V29" s="107">
        <f>SUM(V30:V30)</f>
        <v>4588.7923000000001</v>
      </c>
      <c r="W29" s="103"/>
      <c r="X29" s="63">
        <v>4588.79</v>
      </c>
      <c r="Y29" s="168">
        <f t="shared" si="0"/>
        <v>2.3000000001047738E-3</v>
      </c>
      <c r="Z29" s="47"/>
      <c r="AA29" s="70"/>
    </row>
    <row r="30" spans="1:29" s="47" customFormat="1" ht="52.8">
      <c r="A30" s="77" t="s">
        <v>101</v>
      </c>
      <c r="B30" s="77" t="str">
        <f>[3]ORÇAMENTO!P32&amp;" "&amp;[3]ORÇAMENTO!Q32</f>
        <v>SINAPI 93392</v>
      </c>
      <c r="C30" s="114" t="s">
        <v>242</v>
      </c>
      <c r="D30" s="83" t="s">
        <v>103</v>
      </c>
      <c r="E30" s="84" t="s">
        <v>47</v>
      </c>
      <c r="F30" s="96">
        <v>54</v>
      </c>
      <c r="G30" s="61">
        <v>51.76</v>
      </c>
      <c r="H30" s="95">
        <f t="shared" si="14"/>
        <v>2795.04</v>
      </c>
      <c r="I30" s="100"/>
      <c r="J30" s="61"/>
      <c r="K30" s="95">
        <f>TRUNC(I30*J30,3)</f>
        <v>0</v>
      </c>
      <c r="L30" s="96">
        <f>65.47-54</f>
        <v>11.469999999999999</v>
      </c>
      <c r="M30" s="64">
        <v>69.349999999999994</v>
      </c>
      <c r="N30" s="95">
        <f t="shared" si="15"/>
        <v>795.44399999999996</v>
      </c>
      <c r="O30" s="96">
        <f>I30</f>
        <v>0</v>
      </c>
      <c r="P30" s="61"/>
      <c r="Q30" s="95">
        <f>TRUNC(O30*P30,2)</f>
        <v>0</v>
      </c>
      <c r="R30" s="96">
        <f t="shared" si="16"/>
        <v>65.47</v>
      </c>
      <c r="S30" s="61">
        <v>70.09</v>
      </c>
      <c r="T30" s="95">
        <f t="shared" si="5"/>
        <v>4588.7923000000001</v>
      </c>
      <c r="U30" s="96">
        <f t="shared" ref="U30" si="19">I30+R30</f>
        <v>65.47</v>
      </c>
      <c r="V30" s="108">
        <f t="shared" ref="V30" si="20">T30+K30</f>
        <v>4588.7923000000001</v>
      </c>
      <c r="W30" s="103"/>
      <c r="X30" s="47">
        <v>4588.79</v>
      </c>
      <c r="Y30" s="168">
        <f t="shared" si="0"/>
        <v>2.3000000001047738E-3</v>
      </c>
      <c r="AA30" s="70"/>
    </row>
    <row r="31" spans="1:29" s="47" customFormat="1">
      <c r="A31" s="80" t="s">
        <v>104</v>
      </c>
      <c r="B31" s="80"/>
      <c r="C31" s="80"/>
      <c r="D31" s="81" t="s">
        <v>106</v>
      </c>
      <c r="E31" s="82"/>
      <c r="F31" s="92">
        <v>0</v>
      </c>
      <c r="G31" s="62">
        <v>0</v>
      </c>
      <c r="H31" s="107">
        <f>SUM(H32:H34)</f>
        <v>40537.584000000003</v>
      </c>
      <c r="I31" s="92"/>
      <c r="J31" s="62"/>
      <c r="K31" s="107">
        <f>SUM(K32:K34)</f>
        <v>38963.29</v>
      </c>
      <c r="L31" s="92"/>
      <c r="M31" s="62"/>
      <c r="N31" s="93"/>
      <c r="O31" s="92">
        <f t="shared" si="1"/>
        <v>0</v>
      </c>
      <c r="P31" s="62"/>
      <c r="Q31" s="93"/>
      <c r="R31" s="92">
        <v>0</v>
      </c>
      <c r="S31" s="62">
        <v>0</v>
      </c>
      <c r="T31" s="107">
        <f>SUM(T32:T34)</f>
        <v>2744.8847999999998</v>
      </c>
      <c r="U31" s="92"/>
      <c r="V31" s="107">
        <f>SUM(V32:V34)</f>
        <v>41708.174800000001</v>
      </c>
      <c r="W31" s="106"/>
      <c r="X31" s="47">
        <v>2744.88</v>
      </c>
      <c r="Y31" s="168">
        <f t="shared" si="0"/>
        <v>4.7999999997045961E-3</v>
      </c>
      <c r="AA31" s="70"/>
      <c r="AC31" s="42"/>
    </row>
    <row r="32" spans="1:29" s="125" customFormat="1" ht="52.8">
      <c r="A32" s="135" t="s">
        <v>77</v>
      </c>
      <c r="B32" s="135" t="str">
        <f>[3]ORÇAMENTO!P34&amp;" "&amp;[3]ORÇAMENTO!Q34</f>
        <v>SINAPI 87632</v>
      </c>
      <c r="C32" s="136" t="s">
        <v>180</v>
      </c>
      <c r="D32" s="144" t="s">
        <v>107</v>
      </c>
      <c r="E32" s="145" t="s">
        <v>49</v>
      </c>
      <c r="F32" s="146">
        <v>370.02</v>
      </c>
      <c r="G32" s="139">
        <v>31.14</v>
      </c>
      <c r="H32" s="140">
        <f t="shared" ref="H32:H80" si="21">TRUNC(F32*G32,3)</f>
        <v>11522.422</v>
      </c>
      <c r="I32" s="134">
        <v>370.02</v>
      </c>
      <c r="J32" s="139">
        <v>31.14</v>
      </c>
      <c r="K32" s="140">
        <f t="shared" ref="K32:K34" si="22">TRUNC(I32*J32,3)</f>
        <v>11522.422</v>
      </c>
      <c r="L32" s="134"/>
      <c r="M32" s="139"/>
      <c r="N32" s="140"/>
      <c r="O32" s="134"/>
      <c r="P32" s="139"/>
      <c r="Q32" s="140"/>
      <c r="R32" s="134">
        <f t="shared" si="16"/>
        <v>0</v>
      </c>
      <c r="S32" s="139"/>
      <c r="T32" s="140">
        <f t="shared" si="5"/>
        <v>0</v>
      </c>
      <c r="U32" s="134">
        <f t="shared" ref="U32" si="23">I32+R32</f>
        <v>370.02</v>
      </c>
      <c r="V32" s="141">
        <f t="shared" ref="V32" si="24">T32+K32</f>
        <v>11522.422</v>
      </c>
      <c r="W32" s="126"/>
      <c r="X32" s="47"/>
      <c r="Y32" s="168">
        <f t="shared" si="0"/>
        <v>0</v>
      </c>
      <c r="Z32" s="47"/>
      <c r="AA32" s="70"/>
      <c r="AC32" s="127"/>
    </row>
    <row r="33" spans="1:29" s="47" customFormat="1" ht="39.6">
      <c r="A33" s="135" t="s">
        <v>105</v>
      </c>
      <c r="B33" s="135" t="str">
        <f>[3]ORÇAMENTO!P35&amp;" "&amp;[3]ORÇAMENTO!Q35</f>
        <v>SINAPI 87259</v>
      </c>
      <c r="C33" s="136" t="s">
        <v>243</v>
      </c>
      <c r="D33" s="144" t="s">
        <v>108</v>
      </c>
      <c r="E33" s="145" t="s">
        <v>49</v>
      </c>
      <c r="F33" s="146">
        <f>F26</f>
        <v>15.12</v>
      </c>
      <c r="G33" s="139">
        <v>104.12</v>
      </c>
      <c r="H33" s="140">
        <f t="shared" si="21"/>
        <v>1574.2940000000001</v>
      </c>
      <c r="I33" s="134"/>
      <c r="J33" s="139"/>
      <c r="K33" s="140">
        <f t="shared" si="22"/>
        <v>0</v>
      </c>
      <c r="L33" s="134"/>
      <c r="M33" s="139"/>
      <c r="N33" s="140"/>
      <c r="O33" s="134">
        <f t="shared" si="1"/>
        <v>0</v>
      </c>
      <c r="P33" s="139"/>
      <c r="Q33" s="140">
        <f t="shared" ref="Q33:Q34" si="25">TRUNC(O33*P33,3)</f>
        <v>0</v>
      </c>
      <c r="R33" s="134">
        <f t="shared" si="16"/>
        <v>15.12</v>
      </c>
      <c r="S33" s="139">
        <v>181.54</v>
      </c>
      <c r="T33" s="140">
        <f t="shared" si="5"/>
        <v>2744.8847999999998</v>
      </c>
      <c r="U33" s="134">
        <f t="shared" ref="U33:U34" si="26">I33+R33</f>
        <v>15.12</v>
      </c>
      <c r="V33" s="141">
        <f t="shared" ref="V33:V34" si="27">T33+K33</f>
        <v>2744.8847999999998</v>
      </c>
      <c r="W33" s="106"/>
      <c r="X33" s="47">
        <v>2744.88</v>
      </c>
      <c r="Y33" s="168">
        <f t="shared" si="0"/>
        <v>4.7999999997045961E-3</v>
      </c>
      <c r="AA33" s="70"/>
      <c r="AC33" s="42"/>
    </row>
    <row r="34" spans="1:29" s="125" customFormat="1" ht="39.6">
      <c r="A34" s="135" t="s">
        <v>77</v>
      </c>
      <c r="B34" s="135" t="str">
        <f>[3]ORÇAMENTO!P36&amp;" "&amp;[3]ORÇAMENTO!Q36</f>
        <v>SINAPI-I 4786</v>
      </c>
      <c r="C34" s="136" t="s">
        <v>181</v>
      </c>
      <c r="D34" s="144" t="s">
        <v>109</v>
      </c>
      <c r="E34" s="145" t="s">
        <v>49</v>
      </c>
      <c r="F34" s="146">
        <v>354.9</v>
      </c>
      <c r="G34" s="139">
        <v>77.319999999999993</v>
      </c>
      <c r="H34" s="140">
        <f t="shared" si="21"/>
        <v>27440.867999999999</v>
      </c>
      <c r="I34" s="134">
        <v>354.9</v>
      </c>
      <c r="J34" s="139">
        <v>77.319999999999993</v>
      </c>
      <c r="K34" s="140">
        <f t="shared" si="22"/>
        <v>27440.867999999999</v>
      </c>
      <c r="L34" s="134"/>
      <c r="M34" s="139"/>
      <c r="N34" s="140"/>
      <c r="O34" s="134"/>
      <c r="P34" s="139"/>
      <c r="Q34" s="140">
        <f t="shared" si="25"/>
        <v>0</v>
      </c>
      <c r="R34" s="134">
        <f t="shared" si="16"/>
        <v>0</v>
      </c>
      <c r="S34" s="139"/>
      <c r="T34" s="140">
        <f t="shared" si="5"/>
        <v>0</v>
      </c>
      <c r="U34" s="134">
        <f t="shared" si="26"/>
        <v>354.9</v>
      </c>
      <c r="V34" s="141">
        <f t="shared" si="27"/>
        <v>27440.867999999999</v>
      </c>
      <c r="W34" s="126"/>
      <c r="X34" s="47"/>
      <c r="Y34" s="168">
        <f t="shared" si="0"/>
        <v>0</v>
      </c>
      <c r="Z34" s="47"/>
      <c r="AA34" s="70"/>
      <c r="AC34" s="127"/>
    </row>
    <row r="35" spans="1:29" s="47" customFormat="1">
      <c r="A35" s="80" t="s">
        <v>110</v>
      </c>
      <c r="B35" s="80"/>
      <c r="C35" s="80"/>
      <c r="D35" s="81" t="s">
        <v>112</v>
      </c>
      <c r="E35" s="82" t="s">
        <v>79</v>
      </c>
      <c r="F35" s="92">
        <v>0</v>
      </c>
      <c r="G35" s="62">
        <v>0</v>
      </c>
      <c r="H35" s="107">
        <f>SUM(H36:H40)</f>
        <v>1843.8400000000001</v>
      </c>
      <c r="I35" s="92"/>
      <c r="J35" s="62"/>
      <c r="K35" s="107">
        <f>ROUNDUP(SUM(K36:K40),2)</f>
        <v>0</v>
      </c>
      <c r="L35" s="92"/>
      <c r="M35" s="62"/>
      <c r="N35" s="107">
        <f>ROUNDUP(SUM(N36:N40),2)</f>
        <v>335.1</v>
      </c>
      <c r="O35" s="92">
        <f t="shared" si="1"/>
        <v>0</v>
      </c>
      <c r="P35" s="62"/>
      <c r="Q35" s="107">
        <f>ROUNDUP(SUM(Q36:Q40),2)</f>
        <v>0</v>
      </c>
      <c r="R35" s="92">
        <v>0</v>
      </c>
      <c r="S35" s="62">
        <v>0</v>
      </c>
      <c r="T35" s="107">
        <f>ROUNDUP(SUM(T36:T40),2)</f>
        <v>4441.22</v>
      </c>
      <c r="U35" s="92"/>
      <c r="V35" s="107">
        <f>ROUNDUP(SUM(V36:V40),2)</f>
        <v>4441.22</v>
      </c>
      <c r="W35" s="106"/>
      <c r="X35" s="47">
        <v>4441.22</v>
      </c>
      <c r="Y35" s="168">
        <f t="shared" si="0"/>
        <v>0</v>
      </c>
      <c r="AA35" s="70"/>
      <c r="AC35" s="42"/>
    </row>
    <row r="36" spans="1:29" s="47" customFormat="1" ht="39.6">
      <c r="A36" s="135" t="s">
        <v>111</v>
      </c>
      <c r="B36" s="135" t="str">
        <f>[3]ORÇAMENTO!P38&amp;" "&amp;[3]ORÇAMENTO!Q38</f>
        <v>SINAPI 86931</v>
      </c>
      <c r="C36" s="136" t="s">
        <v>244</v>
      </c>
      <c r="D36" s="142" t="s">
        <v>113</v>
      </c>
      <c r="E36" s="138" t="s">
        <v>48</v>
      </c>
      <c r="F36" s="134">
        <v>3</v>
      </c>
      <c r="G36" s="139">
        <v>271.52</v>
      </c>
      <c r="H36" s="140">
        <f t="shared" si="21"/>
        <v>814.56</v>
      </c>
      <c r="I36" s="134"/>
      <c r="J36" s="139"/>
      <c r="K36" s="140">
        <f t="shared" ref="K36:K40" si="28">TRUNC(I36*J36,3)</f>
        <v>0</v>
      </c>
      <c r="L36" s="134">
        <v>1</v>
      </c>
      <c r="M36" s="139"/>
      <c r="N36" s="140">
        <f t="shared" ref="N36:N40" si="29">TRUNC(L36*M36,3)</f>
        <v>0</v>
      </c>
      <c r="O36" s="134"/>
      <c r="P36" s="139"/>
      <c r="Q36" s="140">
        <f t="shared" ref="Q36:Q40" si="30">TRUNC(O36*P36,3)</f>
        <v>0</v>
      </c>
      <c r="R36" s="134">
        <f t="shared" si="16"/>
        <v>4</v>
      </c>
      <c r="S36" s="139">
        <v>568.07000000000005</v>
      </c>
      <c r="T36" s="140">
        <f t="shared" si="5"/>
        <v>2272.2800000000002</v>
      </c>
      <c r="U36" s="134">
        <f t="shared" ref="U36" si="31">I36+R36</f>
        <v>4</v>
      </c>
      <c r="V36" s="141">
        <f t="shared" ref="V36" si="32">T36+K36</f>
        <v>2272.2800000000002</v>
      </c>
      <c r="W36" s="106"/>
      <c r="X36" s="47">
        <v>2272.2800000000002</v>
      </c>
      <c r="Y36" s="168">
        <f t="shared" si="0"/>
        <v>0</v>
      </c>
      <c r="Z36" s="50"/>
      <c r="AA36" s="70"/>
      <c r="AC36" s="42"/>
    </row>
    <row r="37" spans="1:29" s="47" customFormat="1" ht="16.2">
      <c r="A37" s="135" t="s">
        <v>182</v>
      </c>
      <c r="B37" s="135"/>
      <c r="C37" s="136" t="s">
        <v>245</v>
      </c>
      <c r="D37" s="143" t="s">
        <v>186</v>
      </c>
      <c r="E37" s="138" t="s">
        <v>153</v>
      </c>
      <c r="F37" s="134"/>
      <c r="G37" s="139"/>
      <c r="H37" s="140">
        <f t="shared" si="21"/>
        <v>0</v>
      </c>
      <c r="I37" s="134"/>
      <c r="J37" s="139"/>
      <c r="K37" s="140">
        <f t="shared" si="28"/>
        <v>0</v>
      </c>
      <c r="L37" s="134">
        <v>4</v>
      </c>
      <c r="M37" s="139">
        <v>76.58</v>
      </c>
      <c r="N37" s="140">
        <f t="shared" si="29"/>
        <v>306.32</v>
      </c>
      <c r="O37" s="134"/>
      <c r="P37" s="139"/>
      <c r="Q37" s="140">
        <f t="shared" si="30"/>
        <v>0</v>
      </c>
      <c r="R37" s="134">
        <f t="shared" si="16"/>
        <v>4</v>
      </c>
      <c r="S37" s="139">
        <v>77.41</v>
      </c>
      <c r="T37" s="140">
        <f t="shared" si="5"/>
        <v>309.64</v>
      </c>
      <c r="U37" s="134">
        <f t="shared" ref="U37:U40" si="33">I37+R37</f>
        <v>4</v>
      </c>
      <c r="V37" s="141">
        <f t="shared" ref="V37:V40" si="34">T37+K37</f>
        <v>309.64</v>
      </c>
      <c r="W37" s="103"/>
      <c r="X37" s="47">
        <v>309.64</v>
      </c>
      <c r="Y37" s="168">
        <f t="shared" si="0"/>
        <v>0</v>
      </c>
      <c r="AA37" s="70"/>
    </row>
    <row r="38" spans="1:29" s="109" customFormat="1" ht="26.4">
      <c r="A38" s="135" t="s">
        <v>183</v>
      </c>
      <c r="B38" s="135" t="str">
        <f>[3]ORÇAMENTO!P39&amp;" "&amp;[3]ORÇAMENTO!Q39</f>
        <v>SINAPI 86906</v>
      </c>
      <c r="C38" s="136" t="s">
        <v>246</v>
      </c>
      <c r="D38" s="142" t="s">
        <v>114</v>
      </c>
      <c r="E38" s="138" t="s">
        <v>48</v>
      </c>
      <c r="F38" s="134">
        <v>2</v>
      </c>
      <c r="G38" s="139">
        <v>54.92</v>
      </c>
      <c r="H38" s="140">
        <f t="shared" si="21"/>
        <v>109.84</v>
      </c>
      <c r="I38" s="134"/>
      <c r="J38" s="139"/>
      <c r="K38" s="140">
        <f t="shared" si="28"/>
        <v>0</v>
      </c>
      <c r="L38" s="134"/>
      <c r="M38" s="139"/>
      <c r="N38" s="140">
        <f t="shared" si="29"/>
        <v>0</v>
      </c>
      <c r="O38" s="134"/>
      <c r="P38" s="139"/>
      <c r="Q38" s="140">
        <f t="shared" si="30"/>
        <v>0</v>
      </c>
      <c r="R38" s="134">
        <f t="shared" si="16"/>
        <v>2</v>
      </c>
      <c r="S38" s="139">
        <v>86.41</v>
      </c>
      <c r="T38" s="140">
        <f t="shared" si="5"/>
        <v>172.82</v>
      </c>
      <c r="U38" s="134">
        <f t="shared" si="33"/>
        <v>2</v>
      </c>
      <c r="V38" s="141">
        <f t="shared" si="34"/>
        <v>172.82</v>
      </c>
      <c r="W38" s="110"/>
      <c r="X38" s="47">
        <v>172.82</v>
      </c>
      <c r="Y38" s="168">
        <f t="shared" si="0"/>
        <v>0</v>
      </c>
      <c r="Z38" s="49"/>
      <c r="AA38" s="70"/>
      <c r="AC38" s="111"/>
    </row>
    <row r="39" spans="1:29" s="47" customFormat="1" ht="32.4">
      <c r="A39" s="135" t="s">
        <v>184</v>
      </c>
      <c r="B39" s="135"/>
      <c r="C39" s="136" t="s">
        <v>247</v>
      </c>
      <c r="D39" s="143" t="s">
        <v>187</v>
      </c>
      <c r="E39" s="138" t="s">
        <v>48</v>
      </c>
      <c r="F39" s="134"/>
      <c r="G39" s="139"/>
      <c r="H39" s="140">
        <f t="shared" si="21"/>
        <v>0</v>
      </c>
      <c r="I39" s="134"/>
      <c r="J39" s="139"/>
      <c r="K39" s="140">
        <f t="shared" si="28"/>
        <v>0</v>
      </c>
      <c r="L39" s="134">
        <v>2</v>
      </c>
      <c r="M39" s="139">
        <v>14.39</v>
      </c>
      <c r="N39" s="140">
        <f t="shared" si="29"/>
        <v>28.78</v>
      </c>
      <c r="O39" s="134"/>
      <c r="P39" s="139"/>
      <c r="Q39" s="140">
        <f t="shared" si="30"/>
        <v>0</v>
      </c>
      <c r="R39" s="134">
        <f t="shared" si="16"/>
        <v>2</v>
      </c>
      <c r="S39" s="139">
        <v>14.55</v>
      </c>
      <c r="T39" s="140">
        <f t="shared" si="5"/>
        <v>29.1</v>
      </c>
      <c r="U39" s="134">
        <f t="shared" si="33"/>
        <v>2</v>
      </c>
      <c r="V39" s="141">
        <f t="shared" si="34"/>
        <v>29.1</v>
      </c>
      <c r="W39" s="103"/>
      <c r="X39" s="47">
        <v>29.1</v>
      </c>
      <c r="Y39" s="168">
        <f t="shared" si="0"/>
        <v>0</v>
      </c>
      <c r="Z39" s="128"/>
      <c r="AA39" s="70"/>
    </row>
    <row r="40" spans="1:29" s="47" customFormat="1" ht="26.4">
      <c r="A40" s="135" t="s">
        <v>185</v>
      </c>
      <c r="B40" s="135" t="str">
        <f>[3]ORÇAMENTO!P40&amp;" "&amp;[3]ORÇAMENTO!Q40</f>
        <v>SINAPI 100858</v>
      </c>
      <c r="C40" s="136" t="s">
        <v>248</v>
      </c>
      <c r="D40" s="142" t="s">
        <v>115</v>
      </c>
      <c r="E40" s="138" t="s">
        <v>48</v>
      </c>
      <c r="F40" s="134">
        <v>2</v>
      </c>
      <c r="G40" s="139">
        <v>459.72</v>
      </c>
      <c r="H40" s="140">
        <f t="shared" si="21"/>
        <v>919.44</v>
      </c>
      <c r="I40" s="134"/>
      <c r="J40" s="139"/>
      <c r="K40" s="140">
        <f t="shared" si="28"/>
        <v>0</v>
      </c>
      <c r="L40" s="134"/>
      <c r="M40" s="139"/>
      <c r="N40" s="140">
        <f t="shared" si="29"/>
        <v>0</v>
      </c>
      <c r="O40" s="134">
        <f t="shared" si="1"/>
        <v>0</v>
      </c>
      <c r="P40" s="139"/>
      <c r="Q40" s="140">
        <f t="shared" si="30"/>
        <v>0</v>
      </c>
      <c r="R40" s="134">
        <f t="shared" si="16"/>
        <v>2</v>
      </c>
      <c r="S40" s="139">
        <v>828.69</v>
      </c>
      <c r="T40" s="140">
        <f t="shared" si="5"/>
        <v>1657.38</v>
      </c>
      <c r="U40" s="134">
        <f t="shared" si="33"/>
        <v>2</v>
      </c>
      <c r="V40" s="141">
        <f t="shared" si="34"/>
        <v>1657.38</v>
      </c>
      <c r="W40" s="106"/>
      <c r="X40" s="47">
        <v>1657.38</v>
      </c>
      <c r="Y40" s="168">
        <f t="shared" si="0"/>
        <v>0</v>
      </c>
      <c r="Z40" s="49"/>
      <c r="AA40" s="70"/>
      <c r="AC40" s="42"/>
    </row>
    <row r="41" spans="1:29" s="47" customFormat="1">
      <c r="A41" s="80" t="s">
        <v>116</v>
      </c>
      <c r="B41" s="80"/>
      <c r="C41" s="80"/>
      <c r="D41" s="81" t="s">
        <v>119</v>
      </c>
      <c r="E41" s="82" t="s">
        <v>79</v>
      </c>
      <c r="F41" s="92">
        <v>0</v>
      </c>
      <c r="G41" s="62">
        <v>0</v>
      </c>
      <c r="H41" s="107">
        <f>SUM(H42:H45)</f>
        <v>6381.643</v>
      </c>
      <c r="I41" s="92"/>
      <c r="J41" s="62"/>
      <c r="K41" s="107">
        <f>ROUNDUP(SUM(K42:K45),2)</f>
        <v>0</v>
      </c>
      <c r="L41" s="92"/>
      <c r="M41" s="62"/>
      <c r="N41" s="107">
        <f>ROUNDUP(SUM(N42:N45),2)</f>
        <v>690.45</v>
      </c>
      <c r="O41" s="92">
        <f t="shared" si="1"/>
        <v>0</v>
      </c>
      <c r="P41" s="62"/>
      <c r="Q41" s="107">
        <f>ROUNDUP(SUM(Q42:Q45),2)</f>
        <v>0</v>
      </c>
      <c r="R41" s="92">
        <v>0</v>
      </c>
      <c r="S41" s="62">
        <v>0</v>
      </c>
      <c r="T41" s="107">
        <f>ROUNDDOWN(SUM(T42:T45),2)</f>
        <v>11163.21</v>
      </c>
      <c r="U41" s="92"/>
      <c r="V41" s="107">
        <f>ROUNDDOWN(SUM(V42:V45),2)</f>
        <v>11163.21</v>
      </c>
      <c r="W41" s="106"/>
      <c r="X41" s="50">
        <v>11163.21</v>
      </c>
      <c r="Y41" s="168">
        <f t="shared" si="0"/>
        <v>0</v>
      </c>
      <c r="Z41" s="128"/>
      <c r="AA41" s="70"/>
      <c r="AC41" s="42"/>
    </row>
    <row r="42" spans="1:29" s="47" customFormat="1" ht="26.4">
      <c r="A42" s="135" t="s">
        <v>117</v>
      </c>
      <c r="B42" s="135" t="str">
        <f>[3]ORÇAMENTO!P42&amp;" "&amp;[3]ORÇAMENTO!Q42</f>
        <v>SINAPI 86894</v>
      </c>
      <c r="C42" s="136" t="s">
        <v>249</v>
      </c>
      <c r="D42" s="144" t="s">
        <v>120</v>
      </c>
      <c r="E42" s="147" t="s">
        <v>48</v>
      </c>
      <c r="F42" s="134">
        <v>2</v>
      </c>
      <c r="G42" s="139">
        <v>221.32</v>
      </c>
      <c r="H42" s="140">
        <f t="shared" si="21"/>
        <v>442.64</v>
      </c>
      <c r="I42" s="148"/>
      <c r="J42" s="139"/>
      <c r="K42" s="140">
        <f t="shared" ref="K42:K45" si="35">TRUNC(I42*J42,3)</f>
        <v>0</v>
      </c>
      <c r="L42" s="148"/>
      <c r="M42" s="149"/>
      <c r="N42" s="150">
        <f t="shared" ref="N42:N45" si="36">TRUNC(L42*M42,3)</f>
        <v>0</v>
      </c>
      <c r="O42" s="134">
        <f t="shared" si="1"/>
        <v>0</v>
      </c>
      <c r="P42" s="139"/>
      <c r="Q42" s="140">
        <f>TRUNC(O42*P42,2)</f>
        <v>0</v>
      </c>
      <c r="R42" s="134">
        <f t="shared" si="16"/>
        <v>2</v>
      </c>
      <c r="S42" s="139">
        <v>354.5</v>
      </c>
      <c r="T42" s="140">
        <f t="shared" si="5"/>
        <v>709</v>
      </c>
      <c r="U42" s="134">
        <f t="shared" ref="U42" si="37">I42+R42</f>
        <v>2</v>
      </c>
      <c r="V42" s="141">
        <f t="shared" ref="V42" si="38">T42+K42</f>
        <v>709</v>
      </c>
      <c r="W42" s="106"/>
      <c r="X42" s="47">
        <v>709</v>
      </c>
      <c r="Y42" s="168">
        <f t="shared" si="0"/>
        <v>0</v>
      </c>
      <c r="Z42" s="49"/>
      <c r="AA42" s="70"/>
      <c r="AC42" s="42"/>
    </row>
    <row r="43" spans="1:29" s="47" customFormat="1" ht="48.6">
      <c r="A43" s="135" t="s">
        <v>188</v>
      </c>
      <c r="B43" s="135"/>
      <c r="C43" s="136" t="s">
        <v>250</v>
      </c>
      <c r="D43" s="143" t="s">
        <v>190</v>
      </c>
      <c r="E43" s="138" t="s">
        <v>50</v>
      </c>
      <c r="F43" s="134"/>
      <c r="G43" s="139"/>
      <c r="H43" s="140">
        <f t="shared" si="21"/>
        <v>0</v>
      </c>
      <c r="I43" s="134"/>
      <c r="J43" s="139"/>
      <c r="K43" s="140">
        <f t="shared" si="35"/>
        <v>0</v>
      </c>
      <c r="L43" s="134">
        <v>3.6</v>
      </c>
      <c r="M43" s="139">
        <v>191.79</v>
      </c>
      <c r="N43" s="140">
        <f t="shared" si="36"/>
        <v>690.44399999999996</v>
      </c>
      <c r="O43" s="134"/>
      <c r="P43" s="139"/>
      <c r="Q43" s="140"/>
      <c r="R43" s="134">
        <f t="shared" si="16"/>
        <v>3.6</v>
      </c>
      <c r="S43" s="139">
        <v>193.86</v>
      </c>
      <c r="T43" s="140">
        <f t="shared" si="5"/>
        <v>697.89600000000007</v>
      </c>
      <c r="U43" s="134">
        <f t="shared" ref="U43:U45" si="39">I43+R43</f>
        <v>3.6</v>
      </c>
      <c r="V43" s="141">
        <f t="shared" ref="V43:V45" si="40">T43+K43</f>
        <v>697.89600000000007</v>
      </c>
      <c r="W43" s="103"/>
      <c r="X43" s="42">
        <v>697.9</v>
      </c>
      <c r="Y43" s="168">
        <f t="shared" si="0"/>
        <v>-3.9999999999054126E-3</v>
      </c>
      <c r="Z43" s="49"/>
      <c r="AA43" s="70"/>
    </row>
    <row r="44" spans="1:29" s="109" customFormat="1" ht="26.4">
      <c r="A44" s="135" t="s">
        <v>118</v>
      </c>
      <c r="B44" s="135" t="str">
        <f>[3]ORÇAMENTO!P43&amp;" "&amp;[3]ORÇAMENTO!Q43</f>
        <v>SINAPI 102255</v>
      </c>
      <c r="C44" s="136" t="s">
        <v>251</v>
      </c>
      <c r="D44" s="144" t="s">
        <v>121</v>
      </c>
      <c r="E44" s="147" t="s">
        <v>49</v>
      </c>
      <c r="F44" s="134">
        <v>0.96</v>
      </c>
      <c r="G44" s="139">
        <v>669.19</v>
      </c>
      <c r="H44" s="140">
        <f t="shared" si="21"/>
        <v>642.42200000000003</v>
      </c>
      <c r="I44" s="151"/>
      <c r="J44" s="152"/>
      <c r="K44" s="140">
        <f t="shared" si="35"/>
        <v>0</v>
      </c>
      <c r="L44" s="134"/>
      <c r="M44" s="139"/>
      <c r="N44" s="140">
        <f t="shared" si="36"/>
        <v>0</v>
      </c>
      <c r="O44" s="134">
        <f t="shared" si="1"/>
        <v>0</v>
      </c>
      <c r="P44" s="139"/>
      <c r="Q44" s="140">
        <f>TRUNC(O44*P44,2)</f>
        <v>0</v>
      </c>
      <c r="R44" s="134">
        <f t="shared" si="16"/>
        <v>0.96</v>
      </c>
      <c r="S44" s="139">
        <v>1227.19</v>
      </c>
      <c r="T44" s="140">
        <f t="shared" si="5"/>
        <v>1178.1024</v>
      </c>
      <c r="U44" s="134">
        <f t="shared" si="39"/>
        <v>0.96</v>
      </c>
      <c r="V44" s="141">
        <f t="shared" si="40"/>
        <v>1178.1024</v>
      </c>
      <c r="W44" s="110"/>
      <c r="X44" s="127">
        <v>1178.0999999999999</v>
      </c>
      <c r="Y44" s="168">
        <f t="shared" si="0"/>
        <v>2.4000000000796717E-3</v>
      </c>
      <c r="Z44" s="47"/>
      <c r="AA44" s="70"/>
      <c r="AC44" s="111"/>
    </row>
    <row r="45" spans="1:29" s="47" customFormat="1" ht="39.6">
      <c r="A45" s="135" t="s">
        <v>189</v>
      </c>
      <c r="B45" s="135" t="str">
        <f>[3]ORÇAMENTO!P44&amp;" "&amp;[3]ORÇAMENTO!Q44</f>
        <v>SINAPI 102253</v>
      </c>
      <c r="C45" s="136" t="s">
        <v>252</v>
      </c>
      <c r="D45" s="153" t="s">
        <v>122</v>
      </c>
      <c r="E45" s="147" t="s">
        <v>49</v>
      </c>
      <c r="F45" s="134">
        <v>8.23</v>
      </c>
      <c r="G45" s="139">
        <v>643.57000000000005</v>
      </c>
      <c r="H45" s="140">
        <f t="shared" si="21"/>
        <v>5296.5810000000001</v>
      </c>
      <c r="I45" s="134"/>
      <c r="J45" s="139"/>
      <c r="K45" s="140">
        <f t="shared" si="35"/>
        <v>0</v>
      </c>
      <c r="L45" s="134"/>
      <c r="M45" s="139"/>
      <c r="N45" s="140">
        <f t="shared" si="36"/>
        <v>0</v>
      </c>
      <c r="O45" s="134">
        <f>8.23-7.15</f>
        <v>1.08</v>
      </c>
      <c r="P45" s="139"/>
      <c r="Q45" s="140">
        <f>TRUNC(O45*P45,2)</f>
        <v>0</v>
      </c>
      <c r="R45" s="134">
        <f t="shared" si="16"/>
        <v>7.15</v>
      </c>
      <c r="S45" s="139">
        <v>1199.75</v>
      </c>
      <c r="T45" s="140">
        <f t="shared" si="5"/>
        <v>8578.2124999999996</v>
      </c>
      <c r="U45" s="134">
        <f t="shared" si="39"/>
        <v>7.15</v>
      </c>
      <c r="V45" s="141">
        <f t="shared" si="40"/>
        <v>8578.2124999999996</v>
      </c>
      <c r="W45" s="106"/>
      <c r="X45" s="42">
        <v>8578.2099999999991</v>
      </c>
      <c r="Y45" s="168">
        <f t="shared" si="0"/>
        <v>2.500000000509317E-3</v>
      </c>
      <c r="Z45" s="112"/>
      <c r="AA45" s="70"/>
      <c r="AC45" s="42"/>
    </row>
    <row r="46" spans="1:29" s="47" customFormat="1" ht="35.25" customHeight="1">
      <c r="A46" s="80" t="s">
        <v>123</v>
      </c>
      <c r="B46" s="80"/>
      <c r="C46" s="80"/>
      <c r="D46" s="81" t="s">
        <v>124</v>
      </c>
      <c r="E46" s="82" t="s">
        <v>79</v>
      </c>
      <c r="F46" s="92">
        <v>0</v>
      </c>
      <c r="G46" s="62">
        <v>0</v>
      </c>
      <c r="H46" s="107">
        <f>ROUNDUP(SUM(H47:H49),2)</f>
        <v>86813.68</v>
      </c>
      <c r="I46" s="92"/>
      <c r="J46" s="62"/>
      <c r="K46" s="107">
        <f>ROUNDUP(SUM(K47:K49),2)</f>
        <v>86813.68</v>
      </c>
      <c r="L46" s="92"/>
      <c r="M46" s="62"/>
      <c r="N46" s="107">
        <f>ROUNDUP(SUM(N47:N49),2)</f>
        <v>0</v>
      </c>
      <c r="O46" s="92">
        <f t="shared" si="1"/>
        <v>0</v>
      </c>
      <c r="P46" s="62"/>
      <c r="Q46" s="107">
        <f>ROUNDUP(SUM(Q47:Q49),2)</f>
        <v>0</v>
      </c>
      <c r="R46" s="92">
        <v>0</v>
      </c>
      <c r="S46" s="62">
        <v>0</v>
      </c>
      <c r="T46" s="107">
        <f>ROUNDUP(SUM(T47:T49),2)</f>
        <v>0</v>
      </c>
      <c r="U46" s="92"/>
      <c r="V46" s="107">
        <f>ROUNDUP(SUM(V47:V49),2)</f>
        <v>86813.68</v>
      </c>
      <c r="W46" s="106"/>
      <c r="X46" s="127"/>
      <c r="Y46" s="168">
        <f t="shared" si="0"/>
        <v>0</v>
      </c>
      <c r="AA46" s="70"/>
      <c r="AC46" s="42"/>
    </row>
    <row r="47" spans="1:29" s="125" customFormat="1" ht="39.6">
      <c r="A47" s="135" t="s">
        <v>77</v>
      </c>
      <c r="B47" s="135" t="str">
        <f>[3]ORÇAMENTO!P46&amp;" "&amp;[3]ORÇAMENTO!Q46</f>
        <v>Composição 002</v>
      </c>
      <c r="C47" s="136"/>
      <c r="D47" s="144" t="s">
        <v>125</v>
      </c>
      <c r="E47" s="147" t="s">
        <v>49</v>
      </c>
      <c r="F47" s="134">
        <v>909.64</v>
      </c>
      <c r="G47" s="139">
        <v>74.78</v>
      </c>
      <c r="H47" s="140">
        <f t="shared" si="21"/>
        <v>68022.879000000001</v>
      </c>
      <c r="I47" s="134">
        <v>909.64</v>
      </c>
      <c r="J47" s="139">
        <v>74.78</v>
      </c>
      <c r="K47" s="140">
        <f t="shared" ref="K47:K49" si="41">TRUNC(I47*J47,3)</f>
        <v>68022.879000000001</v>
      </c>
      <c r="L47" s="148"/>
      <c r="M47" s="149"/>
      <c r="N47" s="150"/>
      <c r="O47" s="134"/>
      <c r="P47" s="139"/>
      <c r="Q47" s="140"/>
      <c r="R47" s="134">
        <f t="shared" si="16"/>
        <v>0</v>
      </c>
      <c r="S47" s="139"/>
      <c r="T47" s="140">
        <f t="shared" si="5"/>
        <v>0</v>
      </c>
      <c r="U47" s="134">
        <f t="shared" ref="U47" si="42">I47+R47</f>
        <v>909.64</v>
      </c>
      <c r="V47" s="141">
        <f t="shared" ref="V47" si="43">T47+K47</f>
        <v>68022.879000000001</v>
      </c>
      <c r="W47" s="126"/>
      <c r="X47" s="127"/>
      <c r="Y47" s="168">
        <f t="shared" si="0"/>
        <v>0</v>
      </c>
      <c r="Z47" s="47"/>
      <c r="AA47" s="70"/>
      <c r="AC47" s="127"/>
    </row>
    <row r="48" spans="1:29" s="125" customFormat="1" ht="42.6" customHeight="1">
      <c r="A48" s="135" t="s">
        <v>77</v>
      </c>
      <c r="B48" s="135" t="str">
        <f>[3]ORÇAMENTO!P47&amp;" "&amp;[3]ORÇAMENTO!Q47</f>
        <v>SINAPI 94229</v>
      </c>
      <c r="C48" s="136"/>
      <c r="D48" s="144" t="s">
        <v>126</v>
      </c>
      <c r="E48" s="147" t="s">
        <v>50</v>
      </c>
      <c r="F48" s="134">
        <v>34.46</v>
      </c>
      <c r="G48" s="139">
        <v>159.36000000000001</v>
      </c>
      <c r="H48" s="140">
        <f t="shared" si="21"/>
        <v>5491.5450000000001</v>
      </c>
      <c r="I48" s="151">
        <f>F48</f>
        <v>34.46</v>
      </c>
      <c r="J48" s="152">
        <v>159.36000000000001</v>
      </c>
      <c r="K48" s="140">
        <f t="shared" si="41"/>
        <v>5491.5450000000001</v>
      </c>
      <c r="L48" s="134"/>
      <c r="M48" s="139"/>
      <c r="N48" s="140"/>
      <c r="O48" s="134"/>
      <c r="P48" s="139"/>
      <c r="Q48" s="140"/>
      <c r="R48" s="134">
        <f t="shared" si="16"/>
        <v>0</v>
      </c>
      <c r="S48" s="139"/>
      <c r="T48" s="140">
        <f t="shared" si="5"/>
        <v>0</v>
      </c>
      <c r="U48" s="134">
        <f t="shared" ref="U48:U49" si="44">I48+R48</f>
        <v>34.46</v>
      </c>
      <c r="V48" s="141">
        <f t="shared" ref="V48:V49" si="45">T48+K48</f>
        <v>5491.5450000000001</v>
      </c>
      <c r="W48" s="126"/>
      <c r="X48" s="127"/>
      <c r="Y48" s="168">
        <f t="shared" si="0"/>
        <v>0</v>
      </c>
      <c r="Z48" s="47"/>
      <c r="AA48" s="70"/>
      <c r="AC48" s="127"/>
    </row>
    <row r="49" spans="1:29" s="125" customFormat="1" ht="39.6">
      <c r="A49" s="135" t="s">
        <v>77</v>
      </c>
      <c r="B49" s="135" t="str">
        <f>[3]ORÇAMENTO!P48&amp;" "&amp;[3]ORÇAMENTO!Q48</f>
        <v>SINAPI 94226</v>
      </c>
      <c r="C49" s="136"/>
      <c r="D49" s="153" t="s">
        <v>127</v>
      </c>
      <c r="E49" s="147" t="s">
        <v>49</v>
      </c>
      <c r="F49" s="134">
        <v>859.68</v>
      </c>
      <c r="G49" s="139">
        <v>15.47</v>
      </c>
      <c r="H49" s="140">
        <f t="shared" si="21"/>
        <v>13299.249</v>
      </c>
      <c r="I49" s="134">
        <f>F49</f>
        <v>859.68</v>
      </c>
      <c r="J49" s="139">
        <v>15.47</v>
      </c>
      <c r="K49" s="140">
        <f t="shared" si="41"/>
        <v>13299.249</v>
      </c>
      <c r="L49" s="134"/>
      <c r="M49" s="139"/>
      <c r="N49" s="140"/>
      <c r="O49" s="134"/>
      <c r="P49" s="139"/>
      <c r="Q49" s="140"/>
      <c r="R49" s="134">
        <f t="shared" si="16"/>
        <v>0</v>
      </c>
      <c r="S49" s="139"/>
      <c r="T49" s="140">
        <f t="shared" si="5"/>
        <v>0</v>
      </c>
      <c r="U49" s="134">
        <f t="shared" si="44"/>
        <v>859.68</v>
      </c>
      <c r="V49" s="141">
        <f t="shared" si="45"/>
        <v>13299.249</v>
      </c>
      <c r="W49" s="126"/>
      <c r="X49" s="127"/>
      <c r="Y49" s="168">
        <f t="shared" si="0"/>
        <v>0</v>
      </c>
      <c r="Z49" s="47"/>
      <c r="AA49" s="70"/>
      <c r="AC49" s="127"/>
    </row>
    <row r="50" spans="1:29" s="47" customFormat="1">
      <c r="A50" s="80" t="s">
        <v>128</v>
      </c>
      <c r="B50" s="80"/>
      <c r="C50" s="80"/>
      <c r="D50" s="81" t="s">
        <v>134</v>
      </c>
      <c r="E50" s="82" t="s">
        <v>79</v>
      </c>
      <c r="F50" s="92">
        <v>0</v>
      </c>
      <c r="G50" s="62">
        <v>0</v>
      </c>
      <c r="H50" s="107">
        <f>ROUNDUP(SUM(H51:H55),2)</f>
        <v>35835.71</v>
      </c>
      <c r="I50" s="92"/>
      <c r="J50" s="62"/>
      <c r="K50" s="107">
        <f>ROUNDUP(SUM(K51:K55),2)</f>
        <v>0</v>
      </c>
      <c r="L50" s="92"/>
      <c r="M50" s="62"/>
      <c r="N50" s="107">
        <f>ROUNDUP(SUM(N51:N55),2)</f>
        <v>0</v>
      </c>
      <c r="O50" s="92">
        <f t="shared" si="1"/>
        <v>0</v>
      </c>
      <c r="P50" s="62"/>
      <c r="Q50" s="107">
        <f>ROUNDUP(SUM(Q51:Q55),2)</f>
        <v>0</v>
      </c>
      <c r="R50" s="92">
        <v>0</v>
      </c>
      <c r="S50" s="62">
        <v>0</v>
      </c>
      <c r="T50" s="107">
        <f>ROUNDDOWN(SUM(T51:T55),2)</f>
        <v>57931.97</v>
      </c>
      <c r="U50" s="92"/>
      <c r="V50" s="107">
        <f>ROUNDDOWN(SUM(V51:V55),2)</f>
        <v>57931.97</v>
      </c>
      <c r="W50" s="106"/>
      <c r="X50" s="42">
        <v>57931.97</v>
      </c>
      <c r="Y50" s="168">
        <f t="shared" si="0"/>
        <v>0</v>
      </c>
      <c r="AA50" s="70"/>
      <c r="AC50" s="42"/>
    </row>
    <row r="51" spans="1:29" s="47" customFormat="1" ht="39.6">
      <c r="A51" s="77" t="s">
        <v>129</v>
      </c>
      <c r="B51" s="77" t="str">
        <f>[3]ORÇAMENTO!P50&amp;" "&amp;[3]ORÇAMENTO!Q50</f>
        <v>Composição 003</v>
      </c>
      <c r="C51" s="114" t="s">
        <v>253</v>
      </c>
      <c r="D51" s="83" t="s">
        <v>191</v>
      </c>
      <c r="E51" s="86" t="s">
        <v>78</v>
      </c>
      <c r="F51" s="97">
        <v>1</v>
      </c>
      <c r="G51" s="61">
        <v>32598.68</v>
      </c>
      <c r="H51" s="95">
        <f t="shared" si="21"/>
        <v>32598.68</v>
      </c>
      <c r="I51" s="96"/>
      <c r="J51" s="61"/>
      <c r="K51" s="95">
        <f t="shared" ref="K51:K55" si="46">TRUNC(I51*J51,3)</f>
        <v>0</v>
      </c>
      <c r="L51" s="96"/>
      <c r="M51" s="61"/>
      <c r="N51" s="95"/>
      <c r="O51" s="96">
        <f t="shared" si="1"/>
        <v>0</v>
      </c>
      <c r="P51" s="61"/>
      <c r="Q51" s="95">
        <f>TRUNC(O51*P51,2)</f>
        <v>0</v>
      </c>
      <c r="R51" s="96">
        <f t="shared" si="16"/>
        <v>1</v>
      </c>
      <c r="S51" s="61">
        <v>53313</v>
      </c>
      <c r="T51" s="95">
        <f t="shared" si="5"/>
        <v>53313</v>
      </c>
      <c r="U51" s="96">
        <f t="shared" ref="U51" si="47">I51+R51</f>
        <v>1</v>
      </c>
      <c r="V51" s="108">
        <f t="shared" ref="V51" si="48">T51+K51</f>
        <v>53313</v>
      </c>
      <c r="W51" s="106"/>
      <c r="X51" s="42">
        <v>53313</v>
      </c>
      <c r="Y51" s="168">
        <f t="shared" si="0"/>
        <v>0</v>
      </c>
      <c r="Z51" s="49"/>
      <c r="AA51" s="70"/>
      <c r="AC51" s="42"/>
    </row>
    <row r="52" spans="1:29" s="47" customFormat="1" ht="26.4">
      <c r="A52" s="77" t="s">
        <v>130</v>
      </c>
      <c r="B52" s="77" t="str">
        <f>[3]ORÇAMENTO!P51&amp;" "&amp;[3]ORÇAMENTO!Q51</f>
        <v>SINAPI 93358</v>
      </c>
      <c r="C52" s="114" t="s">
        <v>254</v>
      </c>
      <c r="D52" s="83" t="s">
        <v>65</v>
      </c>
      <c r="E52" s="86" t="s">
        <v>135</v>
      </c>
      <c r="F52" s="97">
        <v>9</v>
      </c>
      <c r="G52" s="61">
        <v>59.98</v>
      </c>
      <c r="H52" s="95">
        <f t="shared" si="21"/>
        <v>539.82000000000005</v>
      </c>
      <c r="I52" s="96"/>
      <c r="J52" s="61"/>
      <c r="K52" s="95">
        <f t="shared" si="46"/>
        <v>0</v>
      </c>
      <c r="L52" s="96"/>
      <c r="M52" s="61"/>
      <c r="N52" s="95"/>
      <c r="O52" s="96">
        <f t="shared" si="1"/>
        <v>0</v>
      </c>
      <c r="P52" s="61"/>
      <c r="Q52" s="95">
        <f>TRUNC(O52*P52,2)</f>
        <v>0</v>
      </c>
      <c r="R52" s="96">
        <f t="shared" si="16"/>
        <v>9</v>
      </c>
      <c r="S52" s="61">
        <v>98.27</v>
      </c>
      <c r="T52" s="95">
        <f t="shared" si="5"/>
        <v>884.43</v>
      </c>
      <c r="U52" s="96">
        <f t="shared" ref="U52:U55" si="49">I52+R52</f>
        <v>9</v>
      </c>
      <c r="V52" s="108">
        <f t="shared" ref="V52:V55" si="50">T52+K52</f>
        <v>884.43</v>
      </c>
      <c r="W52" s="106"/>
      <c r="X52" s="47">
        <v>884.43</v>
      </c>
      <c r="Y52" s="168">
        <f t="shared" si="0"/>
        <v>0</v>
      </c>
      <c r="Z52" s="49"/>
      <c r="AA52" s="70"/>
      <c r="AC52" s="42"/>
    </row>
    <row r="53" spans="1:29" s="47" customFormat="1">
      <c r="A53" s="77" t="s">
        <v>131</v>
      </c>
      <c r="B53" s="77" t="str">
        <f>[3]ORÇAMENTO!P52&amp;" "&amp;[3]ORÇAMENTO!Q52</f>
        <v>SINAPI 96995</v>
      </c>
      <c r="C53" s="114" t="s">
        <v>255</v>
      </c>
      <c r="D53" s="83" t="s">
        <v>66</v>
      </c>
      <c r="E53" s="86" t="s">
        <v>135</v>
      </c>
      <c r="F53" s="97">
        <v>11.7</v>
      </c>
      <c r="G53" s="61">
        <v>36.36</v>
      </c>
      <c r="H53" s="95">
        <f t="shared" si="21"/>
        <v>425.41199999999998</v>
      </c>
      <c r="I53" s="96"/>
      <c r="J53" s="61"/>
      <c r="K53" s="95">
        <f t="shared" si="46"/>
        <v>0</v>
      </c>
      <c r="L53" s="96"/>
      <c r="M53" s="61"/>
      <c r="N53" s="95"/>
      <c r="O53" s="96">
        <f t="shared" si="1"/>
        <v>0</v>
      </c>
      <c r="P53" s="61"/>
      <c r="Q53" s="95">
        <f>TRUNC(O53*P53,2)</f>
        <v>0</v>
      </c>
      <c r="R53" s="96">
        <f t="shared" si="16"/>
        <v>11.7</v>
      </c>
      <c r="S53" s="61">
        <v>59.57</v>
      </c>
      <c r="T53" s="95">
        <f t="shared" si="5"/>
        <v>696.96899999999994</v>
      </c>
      <c r="U53" s="96">
        <f t="shared" si="49"/>
        <v>11.7</v>
      </c>
      <c r="V53" s="108">
        <f t="shared" si="50"/>
        <v>696.96899999999994</v>
      </c>
      <c r="W53" s="106"/>
      <c r="X53" s="111">
        <v>696.97</v>
      </c>
      <c r="Y53" s="168">
        <f t="shared" si="0"/>
        <v>-1.00000000009004E-3</v>
      </c>
      <c r="AA53" s="70"/>
      <c r="AC53" s="42"/>
    </row>
    <row r="54" spans="1:29" s="47" customFormat="1" ht="39.6">
      <c r="A54" s="77" t="s">
        <v>132</v>
      </c>
      <c r="B54" s="77" t="str">
        <f>[3]ORÇAMENTO!P53&amp;" "&amp;[3]ORÇAMENTO!Q53</f>
        <v>SINAPI 89849</v>
      </c>
      <c r="C54" s="114" t="s">
        <v>256</v>
      </c>
      <c r="D54" s="83" t="s">
        <v>136</v>
      </c>
      <c r="E54" s="86" t="s">
        <v>50</v>
      </c>
      <c r="F54" s="97">
        <v>28.63</v>
      </c>
      <c r="G54" s="61">
        <v>53.54</v>
      </c>
      <c r="H54" s="95">
        <f t="shared" si="21"/>
        <v>1532.85</v>
      </c>
      <c r="I54" s="96"/>
      <c r="J54" s="61"/>
      <c r="K54" s="95">
        <f t="shared" si="46"/>
        <v>0</v>
      </c>
      <c r="L54" s="96"/>
      <c r="M54" s="61"/>
      <c r="N54" s="95"/>
      <c r="O54" s="96">
        <f t="shared" si="1"/>
        <v>0</v>
      </c>
      <c r="P54" s="61"/>
      <c r="Q54" s="95">
        <f>TRUNC(O54*P54,2)</f>
        <v>0</v>
      </c>
      <c r="R54" s="96">
        <f t="shared" si="16"/>
        <v>28.63</v>
      </c>
      <c r="S54" s="61">
        <v>72.209999999999994</v>
      </c>
      <c r="T54" s="95">
        <f t="shared" si="5"/>
        <v>2067.3722999999995</v>
      </c>
      <c r="U54" s="96">
        <f t="shared" si="49"/>
        <v>28.63</v>
      </c>
      <c r="V54" s="108">
        <f t="shared" si="50"/>
        <v>2067.3722999999995</v>
      </c>
      <c r="W54" s="106"/>
      <c r="X54" s="47">
        <v>2067.37</v>
      </c>
      <c r="Y54" s="168">
        <f t="shared" si="0"/>
        <v>2.2999999996500264E-3</v>
      </c>
      <c r="Z54" s="112"/>
      <c r="AA54" s="70"/>
      <c r="AC54" s="42"/>
    </row>
    <row r="55" spans="1:29" s="47" customFormat="1" ht="39.6">
      <c r="A55" s="77" t="s">
        <v>133</v>
      </c>
      <c r="B55" s="77" t="str">
        <f>[3]ORÇAMENTO!P54&amp;" "&amp;[3]ORÇAMENTO!Q54</f>
        <v>SINAPI 89848</v>
      </c>
      <c r="C55" s="114" t="s">
        <v>257</v>
      </c>
      <c r="D55" s="83" t="s">
        <v>137</v>
      </c>
      <c r="E55" s="86" t="s">
        <v>50</v>
      </c>
      <c r="F55" s="97">
        <v>28.41</v>
      </c>
      <c r="G55" s="61">
        <v>26.01</v>
      </c>
      <c r="H55" s="95">
        <f t="shared" si="21"/>
        <v>738.94399999999996</v>
      </c>
      <c r="I55" s="96"/>
      <c r="J55" s="61"/>
      <c r="K55" s="95">
        <f t="shared" si="46"/>
        <v>0</v>
      </c>
      <c r="L55" s="96"/>
      <c r="M55" s="61"/>
      <c r="N55" s="95"/>
      <c r="O55" s="96">
        <f t="shared" si="1"/>
        <v>0</v>
      </c>
      <c r="P55" s="61"/>
      <c r="Q55" s="95">
        <f>TRUNC(O55*P55,2)</f>
        <v>0</v>
      </c>
      <c r="R55" s="96">
        <f t="shared" si="16"/>
        <v>28.41</v>
      </c>
      <c r="S55" s="61">
        <v>34.15</v>
      </c>
      <c r="T55" s="95">
        <f t="shared" si="5"/>
        <v>970.20150000000001</v>
      </c>
      <c r="U55" s="96">
        <f t="shared" si="49"/>
        <v>28.41</v>
      </c>
      <c r="V55" s="108">
        <f t="shared" si="50"/>
        <v>970.20150000000001</v>
      </c>
      <c r="W55" s="106"/>
      <c r="X55" s="42">
        <v>970.2</v>
      </c>
      <c r="Y55" s="168">
        <f t="shared" si="0"/>
        <v>1.4999999999645297E-3</v>
      </c>
      <c r="Z55" s="49"/>
      <c r="AA55" s="70"/>
      <c r="AC55" s="42"/>
    </row>
    <row r="56" spans="1:29" s="47" customFormat="1">
      <c r="A56" s="80" t="s">
        <v>138</v>
      </c>
      <c r="B56" s="80"/>
      <c r="C56" s="80"/>
      <c r="D56" s="81" t="s">
        <v>149</v>
      </c>
      <c r="E56" s="82"/>
      <c r="F56" s="92">
        <v>0</v>
      </c>
      <c r="G56" s="62">
        <v>0</v>
      </c>
      <c r="H56" s="107">
        <f>ROUNDUP(SUM(H57:H81),2)</f>
        <v>116196.90999999999</v>
      </c>
      <c r="I56" s="92"/>
      <c r="J56" s="62"/>
      <c r="K56" s="107">
        <f>ROUNDUP(SUM(K57:K81),2)</f>
        <v>0</v>
      </c>
      <c r="L56" s="92"/>
      <c r="M56" s="62"/>
      <c r="N56" s="107">
        <f>ROUNDUP(SUM(N57:N81),2)</f>
        <v>44012.340000000004</v>
      </c>
      <c r="O56" s="92">
        <f t="shared" si="1"/>
        <v>0</v>
      </c>
      <c r="P56" s="62"/>
      <c r="Q56" s="107">
        <f>ROUNDUP(SUM(Q57:Q81),2)</f>
        <v>10294.709999999999</v>
      </c>
      <c r="R56" s="92">
        <v>0</v>
      </c>
      <c r="S56" s="62">
        <v>0</v>
      </c>
      <c r="T56" s="107">
        <f>ROUNDUP(SUM(T57:T81),2)</f>
        <v>216759.79</v>
      </c>
      <c r="U56" s="92"/>
      <c r="V56" s="107">
        <f>ROUNDUP(SUM(V57:V81),2)</f>
        <v>216759.79</v>
      </c>
      <c r="W56" s="106"/>
      <c r="X56" s="42">
        <v>216759.79</v>
      </c>
      <c r="Y56" s="168">
        <f t="shared" si="0"/>
        <v>0</v>
      </c>
      <c r="Z56" s="49"/>
      <c r="AA56" s="70"/>
      <c r="AC56" s="42"/>
    </row>
    <row r="57" spans="1:29" s="109" customFormat="1" ht="39.6">
      <c r="A57" s="135" t="s">
        <v>139</v>
      </c>
      <c r="B57" s="135" t="str">
        <f>[3]ORÇAMENTO!P56&amp;" "&amp;[3]ORÇAMENTO!Q56</f>
        <v>Composição 004</v>
      </c>
      <c r="C57" s="136" t="s">
        <v>258</v>
      </c>
      <c r="D57" s="142" t="s">
        <v>207</v>
      </c>
      <c r="E57" s="138" t="s">
        <v>78</v>
      </c>
      <c r="F57" s="134">
        <v>51</v>
      </c>
      <c r="G57" s="139">
        <v>305.89999999999998</v>
      </c>
      <c r="H57" s="140">
        <f t="shared" si="21"/>
        <v>15600.9</v>
      </c>
      <c r="I57" s="134"/>
      <c r="J57" s="139"/>
      <c r="K57" s="140">
        <f t="shared" ref="K57:K80" si="51">TRUNC(I57*J57,3)</f>
        <v>0</v>
      </c>
      <c r="L57" s="134"/>
      <c r="M57" s="139"/>
      <c r="N57" s="140"/>
      <c r="O57" s="134">
        <f t="shared" si="1"/>
        <v>0</v>
      </c>
      <c r="P57" s="139"/>
      <c r="Q57" s="140">
        <f t="shared" ref="Q57:Q80" si="52">TRUNC(O57*P57,2)</f>
        <v>0</v>
      </c>
      <c r="R57" s="134">
        <f t="shared" si="16"/>
        <v>51</v>
      </c>
      <c r="S57" s="139">
        <v>453.27</v>
      </c>
      <c r="T57" s="140">
        <f t="shared" si="5"/>
        <v>23116.77</v>
      </c>
      <c r="U57" s="134">
        <f t="shared" ref="U57" si="53">I57+R57</f>
        <v>51</v>
      </c>
      <c r="V57" s="141">
        <f t="shared" ref="V57" si="54">T57+K57</f>
        <v>23116.77</v>
      </c>
      <c r="W57" s="110"/>
      <c r="X57" s="42">
        <v>23116.77</v>
      </c>
      <c r="Y57" s="168">
        <f t="shared" si="0"/>
        <v>0</v>
      </c>
      <c r="Z57" s="128"/>
      <c r="AA57" s="70"/>
      <c r="AC57" s="111"/>
    </row>
    <row r="58" spans="1:29" s="47" customFormat="1" ht="26.4">
      <c r="A58" s="135" t="s">
        <v>140</v>
      </c>
      <c r="B58" s="135" t="str">
        <f>[3]ORÇAMENTO!P57&amp;" "&amp;[3]ORÇAMENTO!Q57</f>
        <v>SINAPI 97360</v>
      </c>
      <c r="C58" s="136" t="s">
        <v>259</v>
      </c>
      <c r="D58" s="142" t="s">
        <v>150</v>
      </c>
      <c r="E58" s="138" t="s">
        <v>48</v>
      </c>
      <c r="F58" s="134">
        <v>6</v>
      </c>
      <c r="G58" s="139">
        <v>4636.37</v>
      </c>
      <c r="H58" s="140">
        <f t="shared" si="21"/>
        <v>27818.22</v>
      </c>
      <c r="I58" s="134"/>
      <c r="J58" s="139"/>
      <c r="K58" s="140">
        <f t="shared" si="51"/>
        <v>0</v>
      </c>
      <c r="L58" s="134"/>
      <c r="M58" s="139"/>
      <c r="N58" s="140"/>
      <c r="O58" s="134">
        <f t="shared" si="1"/>
        <v>0</v>
      </c>
      <c r="P58" s="139"/>
      <c r="Q58" s="140">
        <f t="shared" si="52"/>
        <v>0</v>
      </c>
      <c r="R58" s="134">
        <f t="shared" si="16"/>
        <v>6</v>
      </c>
      <c r="S58" s="139">
        <v>10386.84</v>
      </c>
      <c r="T58" s="140">
        <f t="shared" si="5"/>
        <v>62321.04</v>
      </c>
      <c r="U58" s="134">
        <f t="shared" ref="U58:U81" si="55">I58+R58</f>
        <v>6</v>
      </c>
      <c r="V58" s="141">
        <f t="shared" ref="V58:V81" si="56">T58+K58</f>
        <v>62321.04</v>
      </c>
      <c r="W58" s="106"/>
      <c r="X58" s="42">
        <v>62321.04</v>
      </c>
      <c r="Y58" s="168">
        <f t="shared" si="0"/>
        <v>0</v>
      </c>
      <c r="Z58" s="128"/>
      <c r="AA58" s="70"/>
      <c r="AC58" s="42"/>
    </row>
    <row r="59" spans="1:29" s="109" customFormat="1" ht="39.6">
      <c r="A59" s="135" t="s">
        <v>141</v>
      </c>
      <c r="B59" s="135" t="str">
        <f>[3]ORÇAMENTO!P58&amp;" "&amp;[3]ORÇAMENTO!Q58</f>
        <v>SINAPI 101876</v>
      </c>
      <c r="C59" s="136" t="s">
        <v>260</v>
      </c>
      <c r="D59" s="142" t="s">
        <v>208</v>
      </c>
      <c r="E59" s="138" t="s">
        <v>78</v>
      </c>
      <c r="F59" s="134">
        <v>66</v>
      </c>
      <c r="G59" s="139">
        <v>54.5</v>
      </c>
      <c r="H59" s="140">
        <f t="shared" si="21"/>
        <v>3597</v>
      </c>
      <c r="I59" s="134"/>
      <c r="J59" s="139"/>
      <c r="K59" s="140">
        <f t="shared" si="51"/>
        <v>0</v>
      </c>
      <c r="L59" s="134"/>
      <c r="M59" s="139"/>
      <c r="N59" s="140"/>
      <c r="O59" s="134">
        <f t="shared" si="1"/>
        <v>0</v>
      </c>
      <c r="P59" s="139"/>
      <c r="Q59" s="140">
        <f t="shared" si="52"/>
        <v>0</v>
      </c>
      <c r="R59" s="134">
        <f t="shared" si="16"/>
        <v>66</v>
      </c>
      <c r="S59" s="139">
        <v>156.72</v>
      </c>
      <c r="T59" s="140">
        <f t="shared" si="5"/>
        <v>10343.52</v>
      </c>
      <c r="U59" s="134">
        <f t="shared" si="55"/>
        <v>66</v>
      </c>
      <c r="V59" s="141">
        <f t="shared" si="56"/>
        <v>10343.52</v>
      </c>
      <c r="W59" s="110"/>
      <c r="X59" s="42">
        <v>10343.52</v>
      </c>
      <c r="Y59" s="168">
        <f t="shared" si="0"/>
        <v>0</v>
      </c>
      <c r="Z59" s="128"/>
      <c r="AA59" s="70"/>
      <c r="AC59" s="111"/>
    </row>
    <row r="60" spans="1:29" s="132" customFormat="1" ht="26.4">
      <c r="A60" s="135" t="s">
        <v>142</v>
      </c>
      <c r="B60" s="135"/>
      <c r="C60" s="136" t="s">
        <v>261</v>
      </c>
      <c r="D60" s="142" t="s">
        <v>209</v>
      </c>
      <c r="E60" s="138" t="s">
        <v>48</v>
      </c>
      <c r="F60" s="134"/>
      <c r="G60" s="139"/>
      <c r="H60" s="140">
        <f t="shared" si="21"/>
        <v>0</v>
      </c>
      <c r="I60" s="134"/>
      <c r="J60" s="139"/>
      <c r="K60" s="140">
        <f t="shared" si="51"/>
        <v>0</v>
      </c>
      <c r="L60" s="134">
        <v>64</v>
      </c>
      <c r="M60" s="139">
        <v>16.78</v>
      </c>
      <c r="N60" s="140">
        <f t="shared" ref="N60:N80" si="57">TRUNC(L60*M60,3)</f>
        <v>1073.92</v>
      </c>
      <c r="O60" s="134"/>
      <c r="P60" s="139"/>
      <c r="Q60" s="140"/>
      <c r="R60" s="134">
        <f t="shared" si="16"/>
        <v>64</v>
      </c>
      <c r="S60" s="139">
        <v>16.96</v>
      </c>
      <c r="T60" s="140">
        <f t="shared" si="5"/>
        <v>1085.44</v>
      </c>
      <c r="U60" s="134">
        <f t="shared" si="55"/>
        <v>64</v>
      </c>
      <c r="V60" s="141">
        <f t="shared" si="56"/>
        <v>1085.44</v>
      </c>
      <c r="W60" s="130"/>
      <c r="X60" s="42">
        <v>1085.44</v>
      </c>
      <c r="Y60" s="168">
        <f t="shared" si="0"/>
        <v>0</v>
      </c>
      <c r="Z60" s="49"/>
      <c r="AA60" s="70"/>
      <c r="AC60" s="131"/>
    </row>
    <row r="61" spans="1:29" s="132" customFormat="1" ht="26.4">
      <c r="A61" s="135" t="s">
        <v>143</v>
      </c>
      <c r="B61" s="135"/>
      <c r="C61" s="136" t="s">
        <v>262</v>
      </c>
      <c r="D61" s="142" t="s">
        <v>210</v>
      </c>
      <c r="E61" s="138" t="s">
        <v>48</v>
      </c>
      <c r="F61" s="134"/>
      <c r="G61" s="139"/>
      <c r="H61" s="140">
        <f t="shared" si="21"/>
        <v>0</v>
      </c>
      <c r="I61" s="134"/>
      <c r="J61" s="139"/>
      <c r="K61" s="140">
        <f t="shared" si="51"/>
        <v>0</v>
      </c>
      <c r="L61" s="134">
        <v>136</v>
      </c>
      <c r="M61" s="139">
        <v>17.46</v>
      </c>
      <c r="N61" s="140">
        <f t="shared" si="57"/>
        <v>2374.56</v>
      </c>
      <c r="O61" s="134"/>
      <c r="P61" s="139"/>
      <c r="Q61" s="140"/>
      <c r="R61" s="134">
        <f t="shared" si="16"/>
        <v>136</v>
      </c>
      <c r="S61" s="139">
        <v>17.649999999999999</v>
      </c>
      <c r="T61" s="140">
        <f t="shared" si="5"/>
        <v>2400.3999999999996</v>
      </c>
      <c r="U61" s="134">
        <f t="shared" si="55"/>
        <v>136</v>
      </c>
      <c r="V61" s="141">
        <f t="shared" si="56"/>
        <v>2400.3999999999996</v>
      </c>
      <c r="W61" s="130"/>
      <c r="X61" s="47">
        <v>2400.4</v>
      </c>
      <c r="Y61" s="168">
        <f t="shared" si="0"/>
        <v>0</v>
      </c>
      <c r="Z61" s="49"/>
      <c r="AA61" s="70"/>
      <c r="AC61" s="131"/>
    </row>
    <row r="62" spans="1:29" s="132" customFormat="1" ht="26.4">
      <c r="A62" s="135" t="s">
        <v>144</v>
      </c>
      <c r="B62" s="135"/>
      <c r="C62" s="136" t="s">
        <v>263</v>
      </c>
      <c r="D62" s="142" t="s">
        <v>211</v>
      </c>
      <c r="E62" s="138" t="s">
        <v>48</v>
      </c>
      <c r="F62" s="134"/>
      <c r="G62" s="139"/>
      <c r="H62" s="140">
        <f t="shared" si="21"/>
        <v>0</v>
      </c>
      <c r="I62" s="134"/>
      <c r="J62" s="139"/>
      <c r="K62" s="140">
        <f t="shared" si="51"/>
        <v>0</v>
      </c>
      <c r="L62" s="134">
        <v>2</v>
      </c>
      <c r="M62" s="139">
        <v>18.920000000000002</v>
      </c>
      <c r="N62" s="140">
        <f t="shared" si="57"/>
        <v>37.840000000000003</v>
      </c>
      <c r="O62" s="134"/>
      <c r="P62" s="139"/>
      <c r="Q62" s="140"/>
      <c r="R62" s="134">
        <f t="shared" si="16"/>
        <v>2</v>
      </c>
      <c r="S62" s="139">
        <v>19.12</v>
      </c>
      <c r="T62" s="140">
        <f t="shared" si="5"/>
        <v>38.24</v>
      </c>
      <c r="U62" s="134">
        <f t="shared" si="55"/>
        <v>2</v>
      </c>
      <c r="V62" s="141">
        <f t="shared" si="56"/>
        <v>38.24</v>
      </c>
      <c r="W62" s="130"/>
      <c r="X62" s="111">
        <v>38.24</v>
      </c>
      <c r="Y62" s="168">
        <f t="shared" si="0"/>
        <v>0</v>
      </c>
      <c r="Z62" s="49"/>
      <c r="AA62" s="70"/>
      <c r="AC62" s="131"/>
    </row>
    <row r="63" spans="1:29" s="47" customFormat="1" ht="26.4">
      <c r="A63" s="135" t="s">
        <v>145</v>
      </c>
      <c r="B63" s="135" t="str">
        <f>[3]ORÇAMENTO!P59&amp;" "&amp;[3]ORÇAMENTO!Q59</f>
        <v>SINAPI 93657</v>
      </c>
      <c r="C63" s="136" t="s">
        <v>264</v>
      </c>
      <c r="D63" s="142" t="s">
        <v>151</v>
      </c>
      <c r="E63" s="138" t="s">
        <v>48</v>
      </c>
      <c r="F63" s="134">
        <v>198</v>
      </c>
      <c r="G63" s="139">
        <v>13.07</v>
      </c>
      <c r="H63" s="140">
        <f t="shared" si="21"/>
        <v>2587.86</v>
      </c>
      <c r="I63" s="134"/>
      <c r="J63" s="139"/>
      <c r="K63" s="140">
        <f t="shared" si="51"/>
        <v>0</v>
      </c>
      <c r="L63" s="134"/>
      <c r="M63" s="139"/>
      <c r="N63" s="140">
        <f t="shared" si="57"/>
        <v>0</v>
      </c>
      <c r="O63" s="134">
        <v>192</v>
      </c>
      <c r="P63" s="139">
        <f t="shared" ref="P63:P80" si="58">G63</f>
        <v>13.07</v>
      </c>
      <c r="Q63" s="140">
        <f t="shared" si="52"/>
        <v>2509.44</v>
      </c>
      <c r="R63" s="134">
        <f t="shared" si="16"/>
        <v>6</v>
      </c>
      <c r="S63" s="139">
        <v>20.88</v>
      </c>
      <c r="T63" s="140">
        <f t="shared" si="5"/>
        <v>125.28</v>
      </c>
      <c r="U63" s="134">
        <f t="shared" si="55"/>
        <v>6</v>
      </c>
      <c r="V63" s="141">
        <f t="shared" si="56"/>
        <v>125.28</v>
      </c>
      <c r="W63" s="106"/>
      <c r="X63" s="42">
        <v>125.28</v>
      </c>
      <c r="Y63" s="168">
        <f t="shared" si="0"/>
        <v>0</v>
      </c>
      <c r="Z63" s="49"/>
      <c r="AA63" s="70"/>
      <c r="AC63" s="42"/>
    </row>
    <row r="64" spans="1:29" s="47" customFormat="1" ht="39.6">
      <c r="A64" s="135" t="s">
        <v>146</v>
      </c>
      <c r="B64" s="135" t="str">
        <f>[3]ORÇAMENTO!P60&amp;" "&amp;[3]ORÇAMENTO!Q60</f>
        <v>Composição 005</v>
      </c>
      <c r="C64" s="136" t="s">
        <v>265</v>
      </c>
      <c r="D64" s="144" t="s">
        <v>212</v>
      </c>
      <c r="E64" s="147" t="s">
        <v>78</v>
      </c>
      <c r="F64" s="134">
        <v>66</v>
      </c>
      <c r="G64" s="139">
        <v>131.53</v>
      </c>
      <c r="H64" s="140">
        <f t="shared" si="21"/>
        <v>8680.98</v>
      </c>
      <c r="I64" s="148"/>
      <c r="J64" s="139"/>
      <c r="K64" s="140">
        <f t="shared" si="51"/>
        <v>0</v>
      </c>
      <c r="L64" s="134"/>
      <c r="M64" s="139"/>
      <c r="N64" s="140">
        <f t="shared" si="57"/>
        <v>0</v>
      </c>
      <c r="O64" s="134">
        <f t="shared" si="1"/>
        <v>0</v>
      </c>
      <c r="P64" s="139"/>
      <c r="Q64" s="140">
        <f t="shared" si="52"/>
        <v>0</v>
      </c>
      <c r="R64" s="134">
        <f t="shared" si="16"/>
        <v>66</v>
      </c>
      <c r="S64" s="139">
        <v>218.92</v>
      </c>
      <c r="T64" s="140">
        <f t="shared" si="5"/>
        <v>14448.72</v>
      </c>
      <c r="U64" s="134">
        <f t="shared" si="55"/>
        <v>66</v>
      </c>
      <c r="V64" s="141">
        <f t="shared" si="56"/>
        <v>14448.72</v>
      </c>
      <c r="W64" s="106"/>
      <c r="X64" s="42">
        <v>14448.72</v>
      </c>
      <c r="Y64" s="168">
        <f t="shared" si="0"/>
        <v>0</v>
      </c>
      <c r="Z64" s="49"/>
      <c r="AA64" s="70"/>
      <c r="AC64" s="42"/>
    </row>
    <row r="65" spans="1:29" s="47" customFormat="1" ht="26.4">
      <c r="A65" s="135" t="s">
        <v>147</v>
      </c>
      <c r="B65" s="135" t="str">
        <f>[3]ORÇAMENTO!P61&amp;" "&amp;[3]ORÇAMENTO!Q61</f>
        <v>SINAPI 96985</v>
      </c>
      <c r="C65" s="136" t="s">
        <v>266</v>
      </c>
      <c r="D65" s="142" t="s">
        <v>152</v>
      </c>
      <c r="E65" s="138" t="s">
        <v>48</v>
      </c>
      <c r="F65" s="134">
        <v>6</v>
      </c>
      <c r="G65" s="139">
        <v>61.99</v>
      </c>
      <c r="H65" s="140">
        <f t="shared" si="21"/>
        <v>371.94</v>
      </c>
      <c r="I65" s="134"/>
      <c r="J65" s="139"/>
      <c r="K65" s="140">
        <f t="shared" si="51"/>
        <v>0</v>
      </c>
      <c r="L65" s="134">
        <v>18</v>
      </c>
      <c r="M65" s="139">
        <v>122.84</v>
      </c>
      <c r="N65" s="140">
        <f t="shared" si="57"/>
        <v>2211.12</v>
      </c>
      <c r="O65" s="134">
        <f t="shared" si="1"/>
        <v>0</v>
      </c>
      <c r="P65" s="139"/>
      <c r="Q65" s="140">
        <f t="shared" si="52"/>
        <v>0</v>
      </c>
      <c r="R65" s="134">
        <f t="shared" si="16"/>
        <v>24</v>
      </c>
      <c r="S65" s="139">
        <v>124.17</v>
      </c>
      <c r="T65" s="140">
        <f t="shared" si="5"/>
        <v>2980.08</v>
      </c>
      <c r="U65" s="134">
        <f t="shared" si="55"/>
        <v>24</v>
      </c>
      <c r="V65" s="141">
        <f t="shared" si="56"/>
        <v>2980.08</v>
      </c>
      <c r="W65" s="106"/>
      <c r="X65" s="127">
        <v>2980.08</v>
      </c>
      <c r="Y65" s="168">
        <f t="shared" si="0"/>
        <v>0</v>
      </c>
      <c r="Z65" s="49"/>
      <c r="AA65" s="70"/>
      <c r="AC65" s="42"/>
    </row>
    <row r="66" spans="1:29" s="132" customFormat="1" ht="26.4">
      <c r="A66" s="135" t="s">
        <v>148</v>
      </c>
      <c r="B66" s="135"/>
      <c r="C66" s="136" t="s">
        <v>267</v>
      </c>
      <c r="D66" s="142" t="s">
        <v>213</v>
      </c>
      <c r="E66" s="138" t="s">
        <v>153</v>
      </c>
      <c r="F66" s="134"/>
      <c r="G66" s="139"/>
      <c r="H66" s="140">
        <f t="shared" si="21"/>
        <v>0</v>
      </c>
      <c r="I66" s="134"/>
      <c r="J66" s="139"/>
      <c r="K66" s="140">
        <f t="shared" si="51"/>
        <v>0</v>
      </c>
      <c r="L66" s="134">
        <v>24</v>
      </c>
      <c r="M66" s="139">
        <v>52.76</v>
      </c>
      <c r="N66" s="140">
        <f t="shared" si="57"/>
        <v>1266.24</v>
      </c>
      <c r="O66" s="134"/>
      <c r="P66" s="139"/>
      <c r="Q66" s="140"/>
      <c r="R66" s="134">
        <f t="shared" si="16"/>
        <v>24</v>
      </c>
      <c r="S66" s="139">
        <v>53.33</v>
      </c>
      <c r="T66" s="140">
        <f t="shared" si="5"/>
        <v>1279.92</v>
      </c>
      <c r="U66" s="134">
        <f t="shared" si="55"/>
        <v>24</v>
      </c>
      <c r="V66" s="141">
        <f t="shared" si="56"/>
        <v>1279.92</v>
      </c>
      <c r="W66" s="130"/>
      <c r="X66" s="127">
        <v>1279.92</v>
      </c>
      <c r="Y66" s="168">
        <f t="shared" si="0"/>
        <v>0</v>
      </c>
      <c r="Z66" s="49"/>
      <c r="AA66" s="70"/>
      <c r="AC66" s="131"/>
    </row>
    <row r="67" spans="1:29" s="132" customFormat="1" ht="26.4">
      <c r="A67" s="135" t="s">
        <v>193</v>
      </c>
      <c r="B67" s="135"/>
      <c r="C67" s="136" t="s">
        <v>268</v>
      </c>
      <c r="D67" s="142" t="s">
        <v>214</v>
      </c>
      <c r="E67" s="138" t="s">
        <v>153</v>
      </c>
      <c r="F67" s="134"/>
      <c r="G67" s="139"/>
      <c r="H67" s="140">
        <f t="shared" si="21"/>
        <v>0</v>
      </c>
      <c r="I67" s="134"/>
      <c r="J67" s="139"/>
      <c r="K67" s="140">
        <f t="shared" si="51"/>
        <v>0</v>
      </c>
      <c r="L67" s="134">
        <v>24</v>
      </c>
      <c r="M67" s="139">
        <v>10.33</v>
      </c>
      <c r="N67" s="140">
        <f t="shared" si="57"/>
        <v>247.92</v>
      </c>
      <c r="O67" s="134"/>
      <c r="P67" s="139"/>
      <c r="Q67" s="140"/>
      <c r="R67" s="134">
        <f t="shared" si="16"/>
        <v>24</v>
      </c>
      <c r="S67" s="139">
        <v>10.44</v>
      </c>
      <c r="T67" s="140">
        <f t="shared" si="5"/>
        <v>250.56</v>
      </c>
      <c r="U67" s="134">
        <f t="shared" si="55"/>
        <v>24</v>
      </c>
      <c r="V67" s="141">
        <f t="shared" si="56"/>
        <v>250.56</v>
      </c>
      <c r="W67" s="130"/>
      <c r="X67" s="127">
        <v>250.56</v>
      </c>
      <c r="Y67" s="168">
        <f t="shared" si="0"/>
        <v>0</v>
      </c>
      <c r="Z67" s="112"/>
      <c r="AA67" s="70"/>
      <c r="AC67" s="131"/>
    </row>
    <row r="68" spans="1:29" s="109" customFormat="1" ht="39.6">
      <c r="A68" s="135" t="s">
        <v>194</v>
      </c>
      <c r="B68" s="135" t="str">
        <f>[3]ORÇAMENTO!P62&amp;" "&amp;[3]ORÇAMENTO!Q62</f>
        <v>SINAPI 91865</v>
      </c>
      <c r="C68" s="136" t="s">
        <v>269</v>
      </c>
      <c r="D68" s="142" t="s">
        <v>215</v>
      </c>
      <c r="E68" s="138" t="s">
        <v>50</v>
      </c>
      <c r="F68" s="134"/>
      <c r="G68" s="139"/>
      <c r="H68" s="140">
        <f t="shared" si="21"/>
        <v>0</v>
      </c>
      <c r="I68" s="134"/>
      <c r="J68" s="139"/>
      <c r="K68" s="140">
        <f t="shared" si="51"/>
        <v>0</v>
      </c>
      <c r="L68" s="134">
        <v>192.92</v>
      </c>
      <c r="M68" s="139">
        <v>13.08</v>
      </c>
      <c r="N68" s="140">
        <f t="shared" si="57"/>
        <v>2523.393</v>
      </c>
      <c r="O68" s="134">
        <f t="shared" si="1"/>
        <v>0</v>
      </c>
      <c r="P68" s="139">
        <f t="shared" si="58"/>
        <v>0</v>
      </c>
      <c r="Q68" s="140">
        <f t="shared" si="52"/>
        <v>0</v>
      </c>
      <c r="R68" s="134">
        <f t="shared" si="16"/>
        <v>192.92</v>
      </c>
      <c r="S68" s="139">
        <v>13.22</v>
      </c>
      <c r="T68" s="140">
        <f t="shared" si="5"/>
        <v>2550.4023999999999</v>
      </c>
      <c r="U68" s="134">
        <f t="shared" si="55"/>
        <v>192.92</v>
      </c>
      <c r="V68" s="141">
        <f t="shared" si="56"/>
        <v>2550.4023999999999</v>
      </c>
      <c r="W68" s="110"/>
      <c r="X68" s="42">
        <v>2550.4</v>
      </c>
      <c r="Y68" s="168">
        <f t="shared" si="0"/>
        <v>2.3999999998522981E-3</v>
      </c>
      <c r="Z68" s="49"/>
      <c r="AA68" s="70"/>
      <c r="AC68" s="111"/>
    </row>
    <row r="69" spans="1:29" s="132" customFormat="1" ht="39.6">
      <c r="A69" s="135" t="s">
        <v>195</v>
      </c>
      <c r="B69" s="135"/>
      <c r="C69" s="136" t="s">
        <v>270</v>
      </c>
      <c r="D69" s="142" t="s">
        <v>216</v>
      </c>
      <c r="E69" s="138" t="s">
        <v>50</v>
      </c>
      <c r="F69" s="134"/>
      <c r="G69" s="139"/>
      <c r="H69" s="140">
        <f t="shared" si="21"/>
        <v>0</v>
      </c>
      <c r="I69" s="134"/>
      <c r="J69" s="139"/>
      <c r="K69" s="140">
        <f t="shared" si="51"/>
        <v>0</v>
      </c>
      <c r="L69" s="134">
        <v>29.4</v>
      </c>
      <c r="M69" s="139">
        <v>17.88</v>
      </c>
      <c r="N69" s="140">
        <f t="shared" si="57"/>
        <v>525.67200000000003</v>
      </c>
      <c r="O69" s="134"/>
      <c r="P69" s="139"/>
      <c r="Q69" s="140"/>
      <c r="R69" s="134">
        <f t="shared" si="16"/>
        <v>29.4</v>
      </c>
      <c r="S69" s="139">
        <v>18.079999999999998</v>
      </c>
      <c r="T69" s="140">
        <f t="shared" si="5"/>
        <v>531.55199999999991</v>
      </c>
      <c r="U69" s="134">
        <f t="shared" si="55"/>
        <v>29.4</v>
      </c>
      <c r="V69" s="141">
        <f t="shared" si="56"/>
        <v>531.55199999999991</v>
      </c>
      <c r="W69" s="130"/>
      <c r="X69" s="42">
        <v>531.54999999999995</v>
      </c>
      <c r="Y69" s="168">
        <f t="shared" si="0"/>
        <v>1.9999999999527063E-3</v>
      </c>
      <c r="Z69" s="112"/>
      <c r="AA69" s="70"/>
      <c r="AC69" s="131"/>
    </row>
    <row r="70" spans="1:29" s="132" customFormat="1" ht="39.6">
      <c r="A70" s="135" t="s">
        <v>196</v>
      </c>
      <c r="B70" s="135"/>
      <c r="C70" s="136" t="s">
        <v>271</v>
      </c>
      <c r="D70" s="142" t="s">
        <v>217</v>
      </c>
      <c r="E70" s="138" t="s">
        <v>50</v>
      </c>
      <c r="F70" s="134"/>
      <c r="G70" s="139"/>
      <c r="H70" s="140">
        <f t="shared" si="21"/>
        <v>0</v>
      </c>
      <c r="I70" s="134"/>
      <c r="J70" s="139"/>
      <c r="K70" s="140">
        <f t="shared" si="51"/>
        <v>0</v>
      </c>
      <c r="L70" s="134">
        <v>36.6</v>
      </c>
      <c r="M70" s="139">
        <v>22.36</v>
      </c>
      <c r="N70" s="140">
        <f t="shared" si="57"/>
        <v>818.37599999999998</v>
      </c>
      <c r="O70" s="134"/>
      <c r="P70" s="139"/>
      <c r="Q70" s="140"/>
      <c r="R70" s="134">
        <f t="shared" si="16"/>
        <v>36.6</v>
      </c>
      <c r="S70" s="139">
        <v>22.6</v>
      </c>
      <c r="T70" s="140">
        <f t="shared" si="5"/>
        <v>827.16000000000008</v>
      </c>
      <c r="U70" s="134">
        <f t="shared" si="55"/>
        <v>36.6</v>
      </c>
      <c r="V70" s="141">
        <f t="shared" si="56"/>
        <v>827.16000000000008</v>
      </c>
      <c r="W70" s="130"/>
      <c r="X70" s="42">
        <v>827.16</v>
      </c>
      <c r="Y70" s="168">
        <f t="shared" si="0"/>
        <v>0</v>
      </c>
      <c r="Z70" s="133"/>
      <c r="AA70" s="70"/>
      <c r="AC70" s="131"/>
    </row>
    <row r="71" spans="1:29" s="132" customFormat="1" ht="39.6">
      <c r="A71" s="135" t="s">
        <v>197</v>
      </c>
      <c r="B71" s="135"/>
      <c r="C71" s="136" t="s">
        <v>272</v>
      </c>
      <c r="D71" s="142" t="s">
        <v>218</v>
      </c>
      <c r="E71" s="138" t="s">
        <v>50</v>
      </c>
      <c r="F71" s="134">
        <v>485.28</v>
      </c>
      <c r="G71" s="139">
        <v>15.54</v>
      </c>
      <c r="H71" s="140">
        <f t="shared" si="21"/>
        <v>7541.2510000000002</v>
      </c>
      <c r="I71" s="134"/>
      <c r="J71" s="139"/>
      <c r="K71" s="140">
        <f t="shared" si="51"/>
        <v>0</v>
      </c>
      <c r="L71" s="134">
        <v>65.180000000000007</v>
      </c>
      <c r="M71" s="139">
        <v>22.53</v>
      </c>
      <c r="N71" s="140">
        <f t="shared" si="57"/>
        <v>1468.5050000000001</v>
      </c>
      <c r="O71" s="134">
        <f>550.46-65.18</f>
        <v>485.28000000000003</v>
      </c>
      <c r="P71" s="139">
        <v>15.54</v>
      </c>
      <c r="Q71" s="140">
        <f t="shared" si="52"/>
        <v>7541.25</v>
      </c>
      <c r="R71" s="134">
        <f t="shared" si="16"/>
        <v>65.180000000000007</v>
      </c>
      <c r="S71" s="139">
        <v>22.77</v>
      </c>
      <c r="T71" s="140">
        <f t="shared" si="5"/>
        <v>1484.1486000000002</v>
      </c>
      <c r="U71" s="134">
        <f t="shared" si="55"/>
        <v>65.180000000000007</v>
      </c>
      <c r="V71" s="141">
        <f t="shared" si="56"/>
        <v>1484.1486000000002</v>
      </c>
      <c r="W71" s="130"/>
      <c r="X71" s="42">
        <v>1484.15</v>
      </c>
      <c r="Y71" s="168">
        <f t="shared" si="0"/>
        <v>-1.3999999998759449E-3</v>
      </c>
      <c r="Z71" s="133"/>
      <c r="AA71" s="70"/>
      <c r="AC71" s="131"/>
    </row>
    <row r="72" spans="1:29" s="132" customFormat="1" ht="39.6">
      <c r="A72" s="135" t="s">
        <v>198</v>
      </c>
      <c r="B72" s="135"/>
      <c r="C72" s="136" t="s">
        <v>273</v>
      </c>
      <c r="D72" s="142" t="s">
        <v>219</v>
      </c>
      <c r="E72" s="138" t="s">
        <v>50</v>
      </c>
      <c r="F72" s="134"/>
      <c r="G72" s="139"/>
      <c r="H72" s="140">
        <f t="shared" si="21"/>
        <v>0</v>
      </c>
      <c r="I72" s="134"/>
      <c r="J72" s="139"/>
      <c r="K72" s="140">
        <f t="shared" si="51"/>
        <v>0</v>
      </c>
      <c r="L72" s="134">
        <v>43.26</v>
      </c>
      <c r="M72" s="139">
        <v>33.58</v>
      </c>
      <c r="N72" s="140">
        <f t="shared" si="57"/>
        <v>1452.67</v>
      </c>
      <c r="O72" s="134"/>
      <c r="P72" s="139"/>
      <c r="Q72" s="140"/>
      <c r="R72" s="134">
        <f t="shared" si="16"/>
        <v>43.26</v>
      </c>
      <c r="S72" s="139">
        <v>33.94</v>
      </c>
      <c r="T72" s="140">
        <f t="shared" si="5"/>
        <v>1468.2443999999998</v>
      </c>
      <c r="U72" s="134">
        <f t="shared" si="55"/>
        <v>43.26</v>
      </c>
      <c r="V72" s="141">
        <f t="shared" si="56"/>
        <v>1468.2443999999998</v>
      </c>
      <c r="W72" s="130"/>
      <c r="X72" s="42">
        <v>1468.24</v>
      </c>
      <c r="Y72" s="168">
        <f t="shared" si="0"/>
        <v>4.3999999998050043E-3</v>
      </c>
      <c r="Z72" s="133"/>
      <c r="AA72" s="70"/>
      <c r="AC72" s="131"/>
    </row>
    <row r="73" spans="1:29" s="132" customFormat="1" ht="39.6">
      <c r="A73" s="135" t="s">
        <v>199</v>
      </c>
      <c r="B73" s="135"/>
      <c r="C73" s="136" t="s">
        <v>274</v>
      </c>
      <c r="D73" s="142" t="s">
        <v>220</v>
      </c>
      <c r="E73" s="138" t="s">
        <v>50</v>
      </c>
      <c r="F73" s="134"/>
      <c r="G73" s="139"/>
      <c r="H73" s="140">
        <f t="shared" si="21"/>
        <v>0</v>
      </c>
      <c r="I73" s="134"/>
      <c r="J73" s="139"/>
      <c r="K73" s="140">
        <f t="shared" si="51"/>
        <v>0</v>
      </c>
      <c r="L73" s="134">
        <v>15.91</v>
      </c>
      <c r="M73" s="139">
        <v>47.1</v>
      </c>
      <c r="N73" s="140">
        <f t="shared" si="57"/>
        <v>749.36099999999999</v>
      </c>
      <c r="O73" s="134"/>
      <c r="P73" s="139"/>
      <c r="Q73" s="140"/>
      <c r="R73" s="134">
        <f t="shared" si="16"/>
        <v>15.91</v>
      </c>
      <c r="S73" s="139">
        <v>47.61</v>
      </c>
      <c r="T73" s="140">
        <f t="shared" si="5"/>
        <v>757.4751</v>
      </c>
      <c r="U73" s="134">
        <f t="shared" si="55"/>
        <v>15.91</v>
      </c>
      <c r="V73" s="141">
        <f t="shared" si="56"/>
        <v>757.4751</v>
      </c>
      <c r="W73" s="130"/>
      <c r="X73" s="42">
        <v>757.48</v>
      </c>
      <c r="Y73" s="168">
        <f t="shared" si="0"/>
        <v>-4.9000000000205546E-3</v>
      </c>
      <c r="Z73" s="49"/>
      <c r="AA73" s="70"/>
      <c r="AC73" s="131"/>
    </row>
    <row r="74" spans="1:29" s="132" customFormat="1" ht="39.6">
      <c r="A74" s="135" t="s">
        <v>200</v>
      </c>
      <c r="B74" s="135"/>
      <c r="C74" s="136" t="s">
        <v>275</v>
      </c>
      <c r="D74" s="142" t="s">
        <v>221</v>
      </c>
      <c r="E74" s="138" t="s">
        <v>50</v>
      </c>
      <c r="F74" s="134"/>
      <c r="G74" s="139"/>
      <c r="H74" s="140">
        <f t="shared" si="21"/>
        <v>0</v>
      </c>
      <c r="I74" s="134"/>
      <c r="J74" s="139"/>
      <c r="K74" s="140">
        <f t="shared" si="51"/>
        <v>0</v>
      </c>
      <c r="L74" s="134">
        <v>18.600000000000001</v>
      </c>
      <c r="M74" s="139">
        <v>57.86</v>
      </c>
      <c r="N74" s="140">
        <f t="shared" si="57"/>
        <v>1076.1959999999999</v>
      </c>
      <c r="O74" s="134"/>
      <c r="P74" s="139"/>
      <c r="Q74" s="140"/>
      <c r="R74" s="134">
        <f t="shared" si="16"/>
        <v>18.600000000000001</v>
      </c>
      <c r="S74" s="139">
        <v>58.49</v>
      </c>
      <c r="T74" s="140">
        <f t="shared" si="5"/>
        <v>1087.9140000000002</v>
      </c>
      <c r="U74" s="134">
        <f t="shared" si="55"/>
        <v>18.600000000000001</v>
      </c>
      <c r="V74" s="141">
        <f t="shared" si="56"/>
        <v>1087.9140000000002</v>
      </c>
      <c r="W74" s="130"/>
      <c r="X74" s="42">
        <v>1087.9100000000001</v>
      </c>
      <c r="Y74" s="168">
        <f t="shared" si="0"/>
        <v>4.0000000001327862E-3</v>
      </c>
      <c r="Z74" s="49"/>
      <c r="AA74" s="70"/>
      <c r="AC74" s="131"/>
    </row>
    <row r="75" spans="1:29" s="132" customFormat="1" ht="39.6">
      <c r="A75" s="135" t="s">
        <v>201</v>
      </c>
      <c r="B75" s="135"/>
      <c r="C75" s="136" t="s">
        <v>276</v>
      </c>
      <c r="D75" s="142" t="s">
        <v>222</v>
      </c>
      <c r="E75" s="138" t="s">
        <v>50</v>
      </c>
      <c r="F75" s="134"/>
      <c r="G75" s="139"/>
      <c r="H75" s="140">
        <f t="shared" si="21"/>
        <v>0</v>
      </c>
      <c r="I75" s="134"/>
      <c r="J75" s="139"/>
      <c r="K75" s="140">
        <f t="shared" si="51"/>
        <v>0</v>
      </c>
      <c r="L75" s="134">
        <v>7.6</v>
      </c>
      <c r="M75" s="139">
        <v>88.06</v>
      </c>
      <c r="N75" s="140">
        <f t="shared" si="57"/>
        <v>669.25599999999997</v>
      </c>
      <c r="O75" s="134"/>
      <c r="P75" s="139"/>
      <c r="Q75" s="140"/>
      <c r="R75" s="134">
        <f t="shared" si="16"/>
        <v>7.6</v>
      </c>
      <c r="S75" s="139">
        <v>89.01</v>
      </c>
      <c r="T75" s="140">
        <f t="shared" si="5"/>
        <v>676.476</v>
      </c>
      <c r="U75" s="134">
        <f t="shared" si="55"/>
        <v>7.6</v>
      </c>
      <c r="V75" s="141">
        <f t="shared" si="56"/>
        <v>676.476</v>
      </c>
      <c r="W75" s="130"/>
      <c r="X75" s="111">
        <v>676.48</v>
      </c>
      <c r="Y75" s="168">
        <f t="shared" si="0"/>
        <v>-4.0000000000190994E-3</v>
      </c>
      <c r="Z75" s="49"/>
      <c r="AA75" s="70"/>
      <c r="AC75" s="131"/>
    </row>
    <row r="76" spans="1:29" s="132" customFormat="1" ht="39.6">
      <c r="A76" s="135" t="s">
        <v>202</v>
      </c>
      <c r="B76" s="135"/>
      <c r="C76" s="136" t="s">
        <v>277</v>
      </c>
      <c r="D76" s="142" t="s">
        <v>223</v>
      </c>
      <c r="E76" s="138" t="s">
        <v>50</v>
      </c>
      <c r="F76" s="134"/>
      <c r="G76" s="139"/>
      <c r="H76" s="140">
        <f t="shared" si="21"/>
        <v>0</v>
      </c>
      <c r="I76" s="134"/>
      <c r="J76" s="139"/>
      <c r="K76" s="140">
        <f t="shared" si="51"/>
        <v>0</v>
      </c>
      <c r="L76" s="134">
        <v>713.88</v>
      </c>
      <c r="M76" s="139">
        <v>5.38</v>
      </c>
      <c r="N76" s="140">
        <f t="shared" si="57"/>
        <v>3840.674</v>
      </c>
      <c r="O76" s="134"/>
      <c r="P76" s="139"/>
      <c r="Q76" s="140"/>
      <c r="R76" s="134">
        <f t="shared" si="16"/>
        <v>713.88</v>
      </c>
      <c r="S76" s="139">
        <v>5.44</v>
      </c>
      <c r="T76" s="140">
        <f t="shared" si="5"/>
        <v>3883.5072000000005</v>
      </c>
      <c r="U76" s="134">
        <f t="shared" si="55"/>
        <v>713.88</v>
      </c>
      <c r="V76" s="141">
        <f t="shared" si="56"/>
        <v>3883.5072000000005</v>
      </c>
      <c r="W76" s="130"/>
      <c r="X76" s="42">
        <v>3883.51</v>
      </c>
      <c r="Y76" s="168">
        <f t="shared" si="0"/>
        <v>-2.7999999997518898E-3</v>
      </c>
      <c r="Z76" s="133"/>
      <c r="AA76" s="70"/>
      <c r="AC76" s="131"/>
    </row>
    <row r="77" spans="1:29" s="132" customFormat="1" ht="39.6">
      <c r="A77" s="135" t="s">
        <v>203</v>
      </c>
      <c r="B77" s="135"/>
      <c r="C77" s="136" t="s">
        <v>278</v>
      </c>
      <c r="D77" s="142" t="s">
        <v>224</v>
      </c>
      <c r="E77" s="138" t="s">
        <v>50</v>
      </c>
      <c r="F77" s="134"/>
      <c r="G77" s="139"/>
      <c r="H77" s="140">
        <f t="shared" si="21"/>
        <v>0</v>
      </c>
      <c r="I77" s="134"/>
      <c r="J77" s="139"/>
      <c r="K77" s="140">
        <f t="shared" si="51"/>
        <v>0</v>
      </c>
      <c r="L77" s="134">
        <v>299.2</v>
      </c>
      <c r="M77" s="139">
        <v>7.91</v>
      </c>
      <c r="N77" s="140">
        <f t="shared" si="57"/>
        <v>2366.672</v>
      </c>
      <c r="O77" s="134"/>
      <c r="P77" s="139"/>
      <c r="Q77" s="140"/>
      <c r="R77" s="134">
        <f t="shared" si="16"/>
        <v>299.2</v>
      </c>
      <c r="S77" s="139">
        <v>7.99</v>
      </c>
      <c r="T77" s="140">
        <f t="shared" si="5"/>
        <v>2390.6080000000002</v>
      </c>
      <c r="U77" s="134">
        <f t="shared" si="55"/>
        <v>299.2</v>
      </c>
      <c r="V77" s="141">
        <f t="shared" si="56"/>
        <v>2390.6080000000002</v>
      </c>
      <c r="W77" s="130"/>
      <c r="X77" s="111">
        <v>2390.61</v>
      </c>
      <c r="Y77" s="168">
        <f t="shared" ref="Y77:Y87" si="59">T77-X77</f>
        <v>-1.9999999999527063E-3</v>
      </c>
      <c r="Z77" s="133"/>
      <c r="AA77" s="70"/>
      <c r="AC77" s="131"/>
    </row>
    <row r="78" spans="1:29" s="47" customFormat="1" ht="39.6">
      <c r="A78" s="135" t="s">
        <v>204</v>
      </c>
      <c r="B78" s="135" t="str">
        <f>[3]ORÇAMENTO!P63&amp;" "&amp;[3]ORÇAMENTO!Q63</f>
        <v>SINAPI 91931</v>
      </c>
      <c r="C78" s="136" t="s">
        <v>279</v>
      </c>
      <c r="D78" s="142" t="s">
        <v>225</v>
      </c>
      <c r="E78" s="138" t="s">
        <v>50</v>
      </c>
      <c r="F78" s="134">
        <v>1008.4</v>
      </c>
      <c r="G78" s="139">
        <v>9.24</v>
      </c>
      <c r="H78" s="140">
        <f t="shared" si="21"/>
        <v>9317.616</v>
      </c>
      <c r="I78" s="134"/>
      <c r="J78" s="139"/>
      <c r="K78" s="140">
        <f t="shared" si="51"/>
        <v>0</v>
      </c>
      <c r="L78" s="134"/>
      <c r="M78" s="139"/>
      <c r="N78" s="140">
        <f t="shared" si="57"/>
        <v>0</v>
      </c>
      <c r="O78" s="134">
        <f t="shared" si="1"/>
        <v>0</v>
      </c>
      <c r="P78" s="139"/>
      <c r="Q78" s="140">
        <f t="shared" si="52"/>
        <v>0</v>
      </c>
      <c r="R78" s="134">
        <f t="shared" si="16"/>
        <v>1008.4</v>
      </c>
      <c r="S78" s="139">
        <v>11.26</v>
      </c>
      <c r="T78" s="140">
        <f t="shared" ref="T78:T86" si="60">R78*S78</f>
        <v>11354.583999999999</v>
      </c>
      <c r="U78" s="134">
        <f t="shared" si="55"/>
        <v>1008.4</v>
      </c>
      <c r="V78" s="141">
        <f t="shared" si="56"/>
        <v>11354.583999999999</v>
      </c>
      <c r="W78" s="106"/>
      <c r="X78" s="131">
        <v>11354.58</v>
      </c>
      <c r="Y78" s="168">
        <f t="shared" si="59"/>
        <v>3.9999999989959178E-3</v>
      </c>
      <c r="Z78" s="112"/>
      <c r="AA78" s="70"/>
      <c r="AC78" s="42"/>
    </row>
    <row r="79" spans="1:29" s="47" customFormat="1" ht="39.6">
      <c r="A79" s="135" t="s">
        <v>205</v>
      </c>
      <c r="B79" s="135" t="s">
        <v>192</v>
      </c>
      <c r="C79" s="136" t="s">
        <v>192</v>
      </c>
      <c r="D79" s="142" t="s">
        <v>226</v>
      </c>
      <c r="E79" s="138" t="s">
        <v>50</v>
      </c>
      <c r="F79" s="134">
        <v>2711.3</v>
      </c>
      <c r="G79" s="139">
        <v>14.58</v>
      </c>
      <c r="H79" s="140">
        <f t="shared" si="21"/>
        <v>39530.754000000001</v>
      </c>
      <c r="I79" s="134"/>
      <c r="J79" s="139"/>
      <c r="K79" s="140">
        <f t="shared" si="51"/>
        <v>0</v>
      </c>
      <c r="L79" s="134"/>
      <c r="M79" s="139"/>
      <c r="N79" s="140">
        <f t="shared" si="57"/>
        <v>0</v>
      </c>
      <c r="O79" s="134">
        <v>0</v>
      </c>
      <c r="P79" s="139"/>
      <c r="Q79" s="140">
        <v>0</v>
      </c>
      <c r="R79" s="134">
        <f t="shared" si="16"/>
        <v>2711.3</v>
      </c>
      <c r="S79" s="139">
        <v>17.989999999999998</v>
      </c>
      <c r="T79" s="140">
        <f t="shared" si="60"/>
        <v>48776.286999999997</v>
      </c>
      <c r="U79" s="134">
        <f t="shared" si="55"/>
        <v>2711.3</v>
      </c>
      <c r="V79" s="141">
        <f t="shared" si="56"/>
        <v>48776.286999999997</v>
      </c>
      <c r="W79" s="106"/>
      <c r="X79" s="131">
        <v>48776.29</v>
      </c>
      <c r="Y79" s="168">
        <f t="shared" si="59"/>
        <v>-3.0000000042491592E-3</v>
      </c>
      <c r="Z79" s="133"/>
      <c r="AA79" s="70"/>
      <c r="AC79" s="42"/>
    </row>
    <row r="80" spans="1:29" s="47" customFormat="1" ht="26.4">
      <c r="A80" s="135" t="s">
        <v>206</v>
      </c>
      <c r="B80" s="135" t="str">
        <f>[3]ORÇAMENTO!P64&amp;" "&amp;[3]ORÇAMENTO!Q64</f>
        <v>SINAPI-I 39771</v>
      </c>
      <c r="C80" s="136" t="s">
        <v>280</v>
      </c>
      <c r="D80" s="144" t="s">
        <v>227</v>
      </c>
      <c r="E80" s="147" t="s">
        <v>153</v>
      </c>
      <c r="F80" s="134">
        <v>33</v>
      </c>
      <c r="G80" s="139">
        <v>34.86</v>
      </c>
      <c r="H80" s="140">
        <f t="shared" si="21"/>
        <v>1150.3800000000001</v>
      </c>
      <c r="I80" s="148"/>
      <c r="J80" s="139"/>
      <c r="K80" s="140">
        <f t="shared" si="51"/>
        <v>0</v>
      </c>
      <c r="L80" s="134"/>
      <c r="M80" s="139"/>
      <c r="N80" s="140">
        <f t="shared" si="57"/>
        <v>0</v>
      </c>
      <c r="O80" s="134">
        <v>7</v>
      </c>
      <c r="P80" s="139">
        <f t="shared" si="58"/>
        <v>34.86</v>
      </c>
      <c r="Q80" s="140">
        <f t="shared" si="52"/>
        <v>244.02</v>
      </c>
      <c r="R80" s="134">
        <f t="shared" si="16"/>
        <v>26</v>
      </c>
      <c r="S80" s="139">
        <v>40.04</v>
      </c>
      <c r="T80" s="140">
        <f t="shared" si="60"/>
        <v>1041.04</v>
      </c>
      <c r="U80" s="134">
        <f t="shared" si="55"/>
        <v>26</v>
      </c>
      <c r="V80" s="141">
        <f t="shared" si="56"/>
        <v>1041.04</v>
      </c>
      <c r="W80" s="106"/>
      <c r="X80" s="131">
        <v>1041.04</v>
      </c>
      <c r="Y80" s="168">
        <f t="shared" si="59"/>
        <v>0</v>
      </c>
      <c r="Z80" s="133"/>
      <c r="AA80" s="70"/>
      <c r="AC80" s="42"/>
    </row>
    <row r="81" spans="1:36" s="132" customFormat="1" ht="39.6">
      <c r="A81" s="135" t="s">
        <v>228</v>
      </c>
      <c r="B81" s="135"/>
      <c r="C81" s="136" t="s">
        <v>281</v>
      </c>
      <c r="D81" s="142" t="s">
        <v>229</v>
      </c>
      <c r="E81" s="138" t="s">
        <v>78</v>
      </c>
      <c r="F81" s="134"/>
      <c r="G81" s="139"/>
      <c r="H81" s="140">
        <f t="shared" ref="H81" si="61">TRUNC(F81*G81,3)</f>
        <v>0</v>
      </c>
      <c r="I81" s="134"/>
      <c r="J81" s="139"/>
      <c r="K81" s="140">
        <f t="shared" ref="K81" si="62">TRUNC(I81*J81,3)</f>
        <v>0</v>
      </c>
      <c r="L81" s="134">
        <v>138</v>
      </c>
      <c r="M81" s="139">
        <v>154.41999999999999</v>
      </c>
      <c r="N81" s="140">
        <f t="shared" ref="N81" si="63">TRUNC(L81*M81,3)</f>
        <v>21309.96</v>
      </c>
      <c r="O81" s="134"/>
      <c r="P81" s="139"/>
      <c r="Q81" s="140"/>
      <c r="R81" s="134">
        <f t="shared" si="16"/>
        <v>138</v>
      </c>
      <c r="S81" s="139">
        <v>156.09</v>
      </c>
      <c r="T81" s="140">
        <f t="shared" si="60"/>
        <v>21540.420000000002</v>
      </c>
      <c r="U81" s="134">
        <f t="shared" si="55"/>
        <v>138</v>
      </c>
      <c r="V81" s="141">
        <f t="shared" si="56"/>
        <v>21540.420000000002</v>
      </c>
      <c r="W81" s="130"/>
      <c r="X81" s="42">
        <v>21540.42</v>
      </c>
      <c r="Y81" s="168">
        <f t="shared" si="59"/>
        <v>0</v>
      </c>
      <c r="Z81" s="133"/>
      <c r="AA81" s="70"/>
      <c r="AC81" s="131"/>
    </row>
    <row r="82" spans="1:36" s="47" customFormat="1">
      <c r="A82" s="80" t="s">
        <v>154</v>
      </c>
      <c r="B82" s="80"/>
      <c r="C82" s="80"/>
      <c r="D82" s="81" t="s">
        <v>159</v>
      </c>
      <c r="E82" s="82" t="s">
        <v>79</v>
      </c>
      <c r="F82" s="92">
        <v>0</v>
      </c>
      <c r="G82" s="62">
        <v>0</v>
      </c>
      <c r="H82" s="107">
        <f>ROUNDUP(SUM(H83:H86),2)</f>
        <v>3442.68</v>
      </c>
      <c r="I82" s="92"/>
      <c r="J82" s="62"/>
      <c r="K82" s="107">
        <f>ROUNDUP(SUM(K83:K86),2)</f>
        <v>0</v>
      </c>
      <c r="L82" s="92"/>
      <c r="M82" s="62"/>
      <c r="N82" s="107">
        <f>ROUNDUP(SUM(N83:N86),2)</f>
        <v>0</v>
      </c>
      <c r="O82" s="92">
        <f t="shared" si="1"/>
        <v>0</v>
      </c>
      <c r="P82" s="62"/>
      <c r="Q82" s="107">
        <f>ROUNDUP(SUM(Q83:Q86),2)</f>
        <v>0</v>
      </c>
      <c r="R82" s="92">
        <v>0</v>
      </c>
      <c r="S82" s="62">
        <v>0</v>
      </c>
      <c r="T82" s="107">
        <f>ROUNDUP(SUM(T83:T86),2)</f>
        <v>5482.42</v>
      </c>
      <c r="U82" s="92"/>
      <c r="V82" s="107">
        <f>ROUNDUP(SUM(V83:V86),2)</f>
        <v>5482.42</v>
      </c>
      <c r="W82" s="106"/>
      <c r="X82" s="42">
        <v>5482.42</v>
      </c>
      <c r="Y82" s="168">
        <f t="shared" si="59"/>
        <v>0</v>
      </c>
      <c r="Z82" s="133"/>
      <c r="AA82" s="70"/>
      <c r="AC82" s="42"/>
    </row>
    <row r="83" spans="1:36" s="47" customFormat="1" ht="66">
      <c r="A83" s="77" t="s">
        <v>155</v>
      </c>
      <c r="B83" s="77" t="str">
        <f>[3]ORÇAMENTO!P67&amp;" "&amp;[3]ORÇAMENTO!Q67</f>
        <v>SINAPI 90789</v>
      </c>
      <c r="C83" s="114" t="s">
        <v>282</v>
      </c>
      <c r="D83" s="83" t="s">
        <v>160</v>
      </c>
      <c r="E83" s="84" t="s">
        <v>48</v>
      </c>
      <c r="F83" s="96">
        <v>4</v>
      </c>
      <c r="G83" s="61">
        <v>453.04</v>
      </c>
      <c r="H83" s="95">
        <f>F83*G83</f>
        <v>1812.16</v>
      </c>
      <c r="I83" s="100"/>
      <c r="J83" s="61"/>
      <c r="K83" s="95">
        <f t="shared" ref="K83:K86" si="64">TRUNC(I83*J83,3)</f>
        <v>0</v>
      </c>
      <c r="L83" s="100"/>
      <c r="M83" s="64"/>
      <c r="N83" s="102"/>
      <c r="O83" s="96">
        <f t="shared" si="1"/>
        <v>0</v>
      </c>
      <c r="P83" s="61"/>
      <c r="Q83" s="95">
        <f>TRUNC(O83*P83,2)</f>
        <v>0</v>
      </c>
      <c r="R83" s="96">
        <f t="shared" ref="R83:R86" si="65">F83-I83+L83</f>
        <v>4</v>
      </c>
      <c r="S83" s="61">
        <v>708.96</v>
      </c>
      <c r="T83" s="95">
        <f t="shared" si="60"/>
        <v>2835.84</v>
      </c>
      <c r="U83" s="96">
        <f t="shared" ref="U83" si="66">I83+R83</f>
        <v>4</v>
      </c>
      <c r="V83" s="108">
        <f t="shared" ref="V83" si="67">T83+K83</f>
        <v>2835.84</v>
      </c>
      <c r="W83" s="106"/>
      <c r="X83" s="42">
        <v>2835.84</v>
      </c>
      <c r="Y83" s="168">
        <f t="shared" si="59"/>
        <v>0</v>
      </c>
      <c r="Z83" s="133"/>
      <c r="AA83" s="70"/>
      <c r="AC83" s="42"/>
    </row>
    <row r="84" spans="1:36" s="109" customFormat="1" ht="66">
      <c r="A84" s="77" t="s">
        <v>156</v>
      </c>
      <c r="B84" s="77" t="str">
        <f>[3]ORÇAMENTO!P68&amp;" "&amp;[3]ORÇAMENTO!Q68</f>
        <v>SINAPI 90790</v>
      </c>
      <c r="C84" s="114" t="s">
        <v>283</v>
      </c>
      <c r="D84" s="83" t="s">
        <v>161</v>
      </c>
      <c r="E84" s="84" t="s">
        <v>48</v>
      </c>
      <c r="F84" s="96">
        <v>2</v>
      </c>
      <c r="G84" s="61">
        <v>467.31</v>
      </c>
      <c r="H84" s="95">
        <f t="shared" ref="H84:H86" si="68">F84*G84</f>
        <v>934.62</v>
      </c>
      <c r="I84" s="101"/>
      <c r="J84" s="73"/>
      <c r="K84" s="95">
        <f t="shared" si="64"/>
        <v>0</v>
      </c>
      <c r="L84" s="96"/>
      <c r="M84" s="61"/>
      <c r="N84" s="95"/>
      <c r="O84" s="96">
        <f t="shared" si="1"/>
        <v>0</v>
      </c>
      <c r="P84" s="61"/>
      <c r="Q84" s="95">
        <f>TRUNC(O84*P84,2)</f>
        <v>0</v>
      </c>
      <c r="R84" s="96">
        <f t="shared" si="65"/>
        <v>2</v>
      </c>
      <c r="S84" s="61">
        <v>731.31</v>
      </c>
      <c r="T84" s="95">
        <f t="shared" si="60"/>
        <v>1462.62</v>
      </c>
      <c r="U84" s="96">
        <f t="shared" ref="U84:U86" si="69">I84+R84</f>
        <v>2</v>
      </c>
      <c r="V84" s="108">
        <f t="shared" ref="V84:V86" si="70">T84+K84</f>
        <v>1462.62</v>
      </c>
      <c r="W84" s="110"/>
      <c r="X84" s="131">
        <v>1462.62</v>
      </c>
      <c r="Y84" s="168">
        <f t="shared" si="59"/>
        <v>0</v>
      </c>
      <c r="Z84" s="133"/>
      <c r="AA84" s="70"/>
      <c r="AC84" s="111"/>
    </row>
    <row r="85" spans="1:36" s="47" customFormat="1" ht="39.6">
      <c r="A85" s="77" t="s">
        <v>157</v>
      </c>
      <c r="B85" s="77" t="str">
        <f>[3]ORÇAMENTO!P69&amp;" "&amp;[3]ORÇAMENTO!Q69</f>
        <v>SINAPI 90830</v>
      </c>
      <c r="C85" s="114" t="s">
        <v>284</v>
      </c>
      <c r="D85" s="85" t="s">
        <v>162</v>
      </c>
      <c r="E85" s="84" t="s">
        <v>48</v>
      </c>
      <c r="F85" s="96">
        <v>2</v>
      </c>
      <c r="G85" s="61">
        <v>126.27</v>
      </c>
      <c r="H85" s="95">
        <f t="shared" si="68"/>
        <v>252.54</v>
      </c>
      <c r="I85" s="96"/>
      <c r="J85" s="61"/>
      <c r="K85" s="95">
        <f t="shared" si="64"/>
        <v>0</v>
      </c>
      <c r="L85" s="96"/>
      <c r="M85" s="61"/>
      <c r="N85" s="95"/>
      <c r="O85" s="96">
        <f t="shared" si="1"/>
        <v>0</v>
      </c>
      <c r="P85" s="61"/>
      <c r="Q85" s="95">
        <f>TRUNC(O85*P85,2)</f>
        <v>0</v>
      </c>
      <c r="R85" s="96">
        <f t="shared" si="65"/>
        <v>2</v>
      </c>
      <c r="S85" s="61">
        <v>214.68</v>
      </c>
      <c r="T85" s="95">
        <f t="shared" si="60"/>
        <v>429.36</v>
      </c>
      <c r="U85" s="96">
        <f t="shared" si="69"/>
        <v>2</v>
      </c>
      <c r="V85" s="108">
        <f t="shared" si="70"/>
        <v>429.36</v>
      </c>
      <c r="W85" s="106"/>
      <c r="X85" s="131">
        <v>429.36</v>
      </c>
      <c r="Y85" s="168">
        <f t="shared" si="59"/>
        <v>0</v>
      </c>
      <c r="Z85" s="133"/>
      <c r="AA85" s="70"/>
      <c r="AC85" s="42"/>
    </row>
    <row r="86" spans="1:36" s="47" customFormat="1" ht="39.6">
      <c r="A86" s="77" t="s">
        <v>158</v>
      </c>
      <c r="B86" s="77" t="str">
        <f>[3]ORÇAMENTO!P70&amp;" "&amp;[3]ORÇAMENTO!Q70</f>
        <v>SINAPI 90831</v>
      </c>
      <c r="C86" s="114" t="s">
        <v>285</v>
      </c>
      <c r="D86" s="83" t="s">
        <v>163</v>
      </c>
      <c r="E86" s="79" t="s">
        <v>48</v>
      </c>
      <c r="F86" s="157">
        <v>4</v>
      </c>
      <c r="G86" s="158">
        <v>110.84</v>
      </c>
      <c r="H86" s="159">
        <f t="shared" si="68"/>
        <v>443.36</v>
      </c>
      <c r="I86" s="160"/>
      <c r="J86" s="161"/>
      <c r="K86" s="159">
        <f t="shared" si="64"/>
        <v>0</v>
      </c>
      <c r="L86" s="157"/>
      <c r="M86" s="158"/>
      <c r="N86" s="159"/>
      <c r="O86" s="157">
        <f t="shared" si="1"/>
        <v>0</v>
      </c>
      <c r="P86" s="158"/>
      <c r="Q86" s="159">
        <f>TRUNC(O86*P86,2)</f>
        <v>0</v>
      </c>
      <c r="R86" s="157">
        <f t="shared" si="65"/>
        <v>4</v>
      </c>
      <c r="S86" s="158">
        <v>188.65</v>
      </c>
      <c r="T86" s="159">
        <f t="shared" si="60"/>
        <v>754.6</v>
      </c>
      <c r="U86" s="157">
        <f t="shared" si="69"/>
        <v>4</v>
      </c>
      <c r="V86" s="163">
        <f t="shared" si="70"/>
        <v>754.6</v>
      </c>
      <c r="W86" s="106"/>
      <c r="X86" s="111">
        <v>754.6</v>
      </c>
      <c r="Y86" s="168">
        <f t="shared" si="59"/>
        <v>0</v>
      </c>
      <c r="Z86" s="133"/>
      <c r="AA86" s="70"/>
      <c r="AC86" s="42"/>
    </row>
    <row r="87" spans="1:36" s="69" customFormat="1" ht="30" customHeight="1">
      <c r="A87" s="115"/>
      <c r="B87" s="116"/>
      <c r="C87" s="116"/>
      <c r="D87" s="116"/>
      <c r="E87" s="116"/>
      <c r="F87" s="155"/>
      <c r="G87" s="155"/>
      <c r="H87" s="156">
        <f>SUM(H12,H14,H21,H29,H31,H35,H41,H46,H50,H56,H82)</f>
        <v>366455.44099999993</v>
      </c>
      <c r="I87" s="225" t="s">
        <v>74</v>
      </c>
      <c r="J87" s="225"/>
      <c r="K87" s="156">
        <f>ROUNDUP(SUM(K12,K14,K21,K29,K31,K35,K41,K46,K50,K56,K82),2)</f>
        <v>150979.38</v>
      </c>
      <c r="L87" s="155"/>
      <c r="M87" s="155"/>
      <c r="N87" s="156">
        <f>ROUNDUP(SUM(N12,N14,N21,N29,N31,N35,N41,N46,N50,N56,N82),2)</f>
        <v>58976.770000000004</v>
      </c>
      <c r="O87" s="155"/>
      <c r="P87" s="155"/>
      <c r="Q87" s="156">
        <f>ROUNDUP(SUM(Q12,Q14,Q21,Q29,Q31,Q35,Q41,Q46,Q50,Q56,Q82),2)</f>
        <v>10294.709999999999</v>
      </c>
      <c r="R87" s="155"/>
      <c r="S87" s="155"/>
      <c r="T87" s="156">
        <f>SUM(T12,T14,T21,T29,T31,T35,T41,T46,T50,T56,T82)</f>
        <v>388543.2634</v>
      </c>
      <c r="U87" s="162" t="s">
        <v>67</v>
      </c>
      <c r="V87" s="156">
        <f>ROUNDUP(SUM(V12,V14,V21,V29,V31,V35,V41,V46,V50,V56,V82),2)</f>
        <v>539522.64</v>
      </c>
      <c r="W87" s="65"/>
      <c r="X87" s="131">
        <v>388543.25999999989</v>
      </c>
      <c r="Y87" s="168">
        <f t="shared" si="59"/>
        <v>3.4000001032836735E-3</v>
      </c>
      <c r="Z87" s="133"/>
      <c r="AA87" s="70"/>
      <c r="AB87" s="67"/>
      <c r="AC87" s="67"/>
      <c r="AD87" s="67"/>
      <c r="AE87" s="67"/>
      <c r="AF87" s="67"/>
      <c r="AG87" s="67"/>
      <c r="AH87" s="67"/>
      <c r="AI87" s="68"/>
      <c r="AJ87" s="67"/>
    </row>
    <row r="88" spans="1:36" s="275" customFormat="1">
      <c r="A88" s="235"/>
      <c r="B88" s="235"/>
      <c r="C88" s="235"/>
      <c r="D88" s="233"/>
      <c r="E88" s="234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6"/>
      <c r="W88" s="257"/>
      <c r="X88" s="238"/>
      <c r="Y88" s="235"/>
      <c r="Z88" s="236"/>
      <c r="AA88" s="259"/>
      <c r="AB88" s="259"/>
      <c r="AC88" s="259"/>
      <c r="AD88" s="259"/>
      <c r="AE88" s="259"/>
      <c r="AF88" s="259"/>
      <c r="AG88" s="259"/>
      <c r="AH88" s="259"/>
      <c r="AI88" s="274"/>
      <c r="AJ88" s="259"/>
    </row>
    <row r="89" spans="1:36" s="239" customFormat="1" ht="20.399999999999999" customHeight="1">
      <c r="A89" s="232" t="s">
        <v>71</v>
      </c>
      <c r="B89" s="232"/>
      <c r="C89" s="232"/>
      <c r="D89" s="233"/>
      <c r="E89" s="234"/>
      <c r="F89" s="235"/>
      <c r="G89" s="235"/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6"/>
      <c r="W89" s="237"/>
      <c r="X89" s="238"/>
      <c r="Y89" s="235"/>
      <c r="Z89" s="236"/>
    </row>
    <row r="90" spans="1:36" s="243" customFormat="1">
      <c r="A90" s="240" t="s">
        <v>72</v>
      </c>
      <c r="B90" s="240"/>
      <c r="C90" s="240"/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240"/>
      <c r="Q90" s="240"/>
      <c r="R90" s="240"/>
      <c r="S90" s="240"/>
      <c r="T90" s="240"/>
      <c r="U90" s="240"/>
      <c r="V90" s="240"/>
      <c r="W90" s="241"/>
      <c r="X90" s="238"/>
      <c r="Y90" s="242"/>
      <c r="Z90" s="236"/>
    </row>
    <row r="91" spans="1:36" s="250" customFormat="1" ht="13.2" customHeight="1">
      <c r="A91" s="244"/>
      <c r="B91" s="244"/>
      <c r="C91" s="244"/>
      <c r="D91" s="245"/>
      <c r="E91" s="246"/>
      <c r="F91" s="244"/>
      <c r="G91" s="244"/>
      <c r="H91" s="244"/>
      <c r="I91" s="244"/>
      <c r="J91" s="244"/>
      <c r="K91" s="244"/>
      <c r="L91" s="244"/>
      <c r="M91" s="244"/>
      <c r="N91" s="244"/>
      <c r="O91" s="244"/>
      <c r="P91" s="244"/>
      <c r="Q91" s="244"/>
      <c r="R91" s="244"/>
      <c r="S91" s="244"/>
      <c r="T91" s="244"/>
      <c r="U91" s="244"/>
      <c r="V91" s="247"/>
      <c r="W91" s="248"/>
      <c r="X91" s="238"/>
      <c r="Y91" s="235"/>
      <c r="Z91" s="249"/>
    </row>
    <row r="92" spans="1:36" s="243" customFormat="1" ht="12.75" customHeight="1">
      <c r="A92" s="232" t="s">
        <v>44</v>
      </c>
      <c r="B92" s="232"/>
      <c r="C92" s="232"/>
      <c r="D92" s="233"/>
      <c r="E92" s="234"/>
      <c r="F92" s="235"/>
      <c r="G92" s="235"/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6"/>
      <c r="W92" s="241"/>
      <c r="X92" s="238"/>
      <c r="Y92" s="235"/>
      <c r="Z92" s="236"/>
    </row>
    <row r="93" spans="1:36" s="253" customFormat="1" ht="12.75" customHeight="1">
      <c r="A93" s="235" t="s">
        <v>68</v>
      </c>
      <c r="B93" s="235"/>
      <c r="C93" s="235"/>
      <c r="D93" s="251"/>
      <c r="E93" s="252"/>
      <c r="V93" s="254"/>
      <c r="W93" s="241"/>
      <c r="X93" s="238"/>
      <c r="Y93" s="255"/>
      <c r="Z93" s="236"/>
    </row>
    <row r="94" spans="1:36" s="253" customFormat="1" ht="12.75" customHeight="1">
      <c r="A94" s="235" t="s">
        <v>69</v>
      </c>
      <c r="B94" s="235"/>
      <c r="C94" s="235"/>
      <c r="D94" s="251"/>
      <c r="E94" s="252"/>
      <c r="V94" s="254"/>
      <c r="W94" s="241"/>
      <c r="X94" s="238"/>
      <c r="Y94" s="235"/>
      <c r="Z94" s="256"/>
    </row>
    <row r="95" spans="1:36" s="235" customFormat="1">
      <c r="A95" s="235" t="s">
        <v>70</v>
      </c>
      <c r="D95" s="251"/>
      <c r="E95" s="252"/>
      <c r="F95" s="253"/>
      <c r="G95" s="253"/>
      <c r="H95" s="253"/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4"/>
      <c r="W95" s="257"/>
      <c r="X95" s="238"/>
      <c r="Z95" s="236"/>
    </row>
    <row r="96" spans="1:36" s="235" customFormat="1">
      <c r="D96" s="251"/>
      <c r="E96" s="252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4"/>
      <c r="W96" s="257"/>
      <c r="X96" s="257"/>
      <c r="Y96" s="258"/>
      <c r="Z96" s="236"/>
    </row>
    <row r="97" spans="1:26" s="235" customFormat="1">
      <c r="A97" s="235" t="s">
        <v>286</v>
      </c>
      <c r="D97" s="251"/>
      <c r="E97" s="252"/>
      <c r="F97" s="253"/>
      <c r="G97" s="253"/>
      <c r="H97" s="253"/>
      <c r="I97" s="253"/>
      <c r="J97" s="253"/>
      <c r="K97" s="253"/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4"/>
      <c r="W97" s="257"/>
      <c r="X97" s="257"/>
      <c r="Y97" s="259"/>
      <c r="Z97" s="258"/>
    </row>
    <row r="98" spans="1:26" s="235" customFormat="1">
      <c r="D98" s="233"/>
      <c r="E98" s="234"/>
      <c r="J98" s="235" t="s">
        <v>11</v>
      </c>
      <c r="V98" s="236"/>
      <c r="W98" s="257"/>
      <c r="X98" s="257"/>
      <c r="Y98" s="239"/>
      <c r="Z98" s="259"/>
    </row>
    <row r="99" spans="1:26" s="235" customFormat="1">
      <c r="D99" s="233"/>
      <c r="E99" s="234"/>
      <c r="J99" s="235" t="s">
        <v>55</v>
      </c>
      <c r="U99" s="235" t="s">
        <v>11</v>
      </c>
      <c r="V99" s="236"/>
      <c r="W99" s="257"/>
      <c r="X99" s="238"/>
      <c r="Y99" s="243"/>
      <c r="Z99" s="239"/>
    </row>
    <row r="100" spans="1:26" s="235" customFormat="1">
      <c r="D100" s="233"/>
      <c r="E100" s="234"/>
      <c r="U100" s="260"/>
      <c r="V100" s="236"/>
      <c r="W100" s="257"/>
      <c r="X100" s="257"/>
      <c r="Y100" s="250"/>
      <c r="Z100" s="261"/>
    </row>
    <row r="101" spans="1:26" s="235" customFormat="1">
      <c r="D101" s="233"/>
      <c r="E101" s="234"/>
      <c r="U101" s="260"/>
      <c r="V101" s="236"/>
      <c r="W101" s="257"/>
      <c r="X101" s="257"/>
      <c r="Y101" s="243"/>
      <c r="Z101" s="262"/>
    </row>
    <row r="102" spans="1:26" s="253" customFormat="1">
      <c r="A102" s="235"/>
      <c r="B102" s="235"/>
      <c r="C102" s="235"/>
      <c r="D102" s="235"/>
      <c r="E102" s="234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60"/>
      <c r="V102" s="263"/>
      <c r="W102" s="241"/>
      <c r="X102" s="264"/>
      <c r="Z102" s="243"/>
    </row>
    <row r="103" spans="1:26" s="253" customFormat="1">
      <c r="A103" s="235"/>
      <c r="B103" s="235"/>
      <c r="C103" s="235"/>
      <c r="D103" s="233"/>
      <c r="E103" s="234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60"/>
      <c r="V103" s="236"/>
      <c r="W103" s="241"/>
      <c r="X103" s="257"/>
    </row>
    <row r="104" spans="1:26" s="253" customFormat="1">
      <c r="A104" s="235"/>
      <c r="B104" s="235"/>
      <c r="C104" s="235"/>
      <c r="E104" s="234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60"/>
      <c r="V104" s="263"/>
      <c r="W104" s="241"/>
      <c r="X104" s="257"/>
      <c r="Y104" s="235"/>
    </row>
    <row r="105" spans="1:26" s="253" customFormat="1">
      <c r="D105" s="251"/>
      <c r="E105" s="252"/>
      <c r="U105" s="265"/>
      <c r="V105" s="254"/>
      <c r="W105" s="241"/>
      <c r="X105" s="257"/>
      <c r="Y105" s="235"/>
      <c r="Z105" s="235"/>
    </row>
    <row r="106" spans="1:26" s="253" customFormat="1">
      <c r="D106" s="251"/>
      <c r="E106" s="252"/>
      <c r="U106" s="265"/>
      <c r="V106" s="266"/>
      <c r="W106" s="241"/>
      <c r="X106" s="259"/>
      <c r="Y106" s="235"/>
      <c r="Z106" s="235"/>
    </row>
    <row r="107" spans="1:26" s="253" customFormat="1">
      <c r="D107" s="251"/>
      <c r="E107" s="252"/>
      <c r="U107" s="265"/>
      <c r="V107" s="254"/>
      <c r="W107" s="241"/>
      <c r="X107" s="239"/>
      <c r="Y107" s="235"/>
      <c r="Z107" s="235"/>
    </row>
    <row r="108" spans="1:26" s="253" customFormat="1">
      <c r="D108" s="251"/>
      <c r="E108" s="252"/>
      <c r="U108" s="265"/>
      <c r="V108" s="267">
        <v>0.20380000000000001</v>
      </c>
      <c r="W108" s="241"/>
      <c r="Y108" s="235"/>
      <c r="Z108" s="235"/>
    </row>
    <row r="109" spans="1:26" s="253" customFormat="1">
      <c r="D109" s="251"/>
      <c r="E109" s="252"/>
      <c r="U109" s="265"/>
      <c r="V109" s="267">
        <v>0.1143</v>
      </c>
      <c r="W109" s="241"/>
      <c r="X109" s="268"/>
      <c r="Y109" s="235"/>
      <c r="Z109" s="235"/>
    </row>
    <row r="110" spans="1:26" s="253" customFormat="1">
      <c r="D110" s="251"/>
      <c r="E110" s="252"/>
      <c r="U110" s="265"/>
      <c r="V110" s="269">
        <v>44501</v>
      </c>
      <c r="W110" s="241"/>
      <c r="Y110" s="270"/>
      <c r="Z110" s="235"/>
    </row>
    <row r="111" spans="1:26" s="253" customFormat="1">
      <c r="D111" s="251"/>
      <c r="E111" s="252"/>
      <c r="U111" s="265"/>
      <c r="V111" s="254"/>
      <c r="W111" s="241"/>
      <c r="Z111" s="235"/>
    </row>
    <row r="112" spans="1:26" s="253" customFormat="1">
      <c r="D112" s="251"/>
      <c r="E112" s="252"/>
      <c r="U112" s="265"/>
      <c r="V112" s="271"/>
      <c r="W112" s="241"/>
    </row>
    <row r="113" spans="4:24" s="253" customFormat="1">
      <c r="D113" s="251"/>
      <c r="E113" s="252"/>
      <c r="U113" s="265"/>
      <c r="V113" s="254"/>
      <c r="W113" s="241"/>
      <c r="X113" s="235"/>
    </row>
    <row r="114" spans="4:24" s="253" customFormat="1">
      <c r="D114" s="251"/>
      <c r="E114" s="252"/>
      <c r="U114" s="265"/>
      <c r="V114" s="272"/>
      <c r="W114" s="241"/>
      <c r="X114" s="235"/>
    </row>
    <row r="115" spans="4:24" s="253" customFormat="1">
      <c r="D115" s="251"/>
      <c r="E115" s="252"/>
      <c r="L115" s="273"/>
      <c r="M115" s="273"/>
      <c r="O115" s="273"/>
      <c r="P115" s="273"/>
      <c r="U115" s="265"/>
      <c r="V115" s="254"/>
      <c r="W115" s="241"/>
      <c r="X115" s="235"/>
    </row>
    <row r="116" spans="4:24" s="253" customFormat="1">
      <c r="D116" s="251"/>
      <c r="E116" s="252"/>
      <c r="U116" s="265"/>
      <c r="V116" s="254"/>
      <c r="W116" s="241"/>
      <c r="X116" s="235"/>
    </row>
    <row r="117" spans="4:24" s="227" customFormat="1">
      <c r="E117" s="228"/>
      <c r="U117" s="229"/>
      <c r="V117" s="230"/>
      <c r="W117" s="231"/>
      <c r="X117" s="117"/>
    </row>
    <row r="118" spans="4:24">
      <c r="X118" s="47"/>
    </row>
    <row r="119" spans="4:24">
      <c r="X119" s="70"/>
    </row>
  </sheetData>
  <mergeCells count="14">
    <mergeCell ref="A90:V90"/>
    <mergeCell ref="A9:A10"/>
    <mergeCell ref="D9:D10"/>
    <mergeCell ref="E9:E10"/>
    <mergeCell ref="U9:V9"/>
    <mergeCell ref="F9:H9"/>
    <mergeCell ref="L9:N9"/>
    <mergeCell ref="O9:Q9"/>
    <mergeCell ref="B9:C9"/>
    <mergeCell ref="I87:J87"/>
    <mergeCell ref="R9:T9"/>
    <mergeCell ref="I9:I10"/>
    <mergeCell ref="J9:J10"/>
    <mergeCell ref="K9:K10"/>
  </mergeCells>
  <phoneticPr fontId="25" type="noConversion"/>
  <conditionalFormatting sqref="D27 D15:D20">
    <cfRule type="expression" dxfId="31" priority="703" stopIfTrue="1">
      <formula>$E15=1</formula>
    </cfRule>
    <cfRule type="expression" dxfId="30" priority="704" stopIfTrue="1">
      <formula>OR($E15=0,$E15=2,$E15=3,$E15=4)</formula>
    </cfRule>
  </conditionalFormatting>
  <conditionalFormatting sqref="D22:D26">
    <cfRule type="expression" dxfId="29" priority="699" stopIfTrue="1">
      <formula>$E22=1</formula>
    </cfRule>
    <cfRule type="expression" dxfId="28" priority="700" stopIfTrue="1">
      <formula>OR($E22=0,$E22=2,$E22=3,$E22=4)</formula>
    </cfRule>
  </conditionalFormatting>
  <conditionalFormatting sqref="D36 D38 D40">
    <cfRule type="expression" dxfId="27" priority="691" stopIfTrue="1">
      <formula>$E36=1</formula>
    </cfRule>
    <cfRule type="expression" dxfId="26" priority="692" stopIfTrue="1">
      <formula>OR($E36=0,$E36=2,$E36=3,$E36=4)</formula>
    </cfRule>
  </conditionalFormatting>
  <conditionalFormatting sqref="D36 D38 D40">
    <cfRule type="expression" dxfId="25" priority="679" stopIfTrue="1">
      <formula>$E36=1</formula>
    </cfRule>
    <cfRule type="expression" dxfId="24" priority="680" stopIfTrue="1">
      <formula>OR($E36=0,$E36=2,$E36=3,$E36=4)</formula>
    </cfRule>
  </conditionalFormatting>
  <conditionalFormatting sqref="D78:D79">
    <cfRule type="expression" dxfId="23" priority="671" stopIfTrue="1">
      <formula>$E78=1</formula>
    </cfRule>
    <cfRule type="expression" dxfId="22" priority="672" stopIfTrue="1">
      <formula>OR($E78=0,$E78=2,$E78=3,$E78=4)</formula>
    </cfRule>
  </conditionalFormatting>
  <conditionalFormatting sqref="D65:D77 D57:D62">
    <cfRule type="expression" dxfId="21" priority="667" stopIfTrue="1">
      <formula>$E57=1</formula>
    </cfRule>
    <cfRule type="expression" dxfId="20" priority="668" stopIfTrue="1">
      <formula>OR($E57=0,$E57=2,$E57=3,$E57=4)</formula>
    </cfRule>
  </conditionalFormatting>
  <conditionalFormatting sqref="D78:D79">
    <cfRule type="expression" dxfId="19" priority="665" stopIfTrue="1">
      <formula>$E78=1</formula>
    </cfRule>
    <cfRule type="expression" dxfId="18" priority="666" stopIfTrue="1">
      <formula>OR($E78=0,$E78=2,$E78=3,$E78=4)</formula>
    </cfRule>
  </conditionalFormatting>
  <conditionalFormatting sqref="D65:D77 D57:D62">
    <cfRule type="expression" dxfId="17" priority="661" stopIfTrue="1">
      <formula>$E57=1</formula>
    </cfRule>
    <cfRule type="expression" dxfId="16" priority="662" stopIfTrue="1">
      <formula>OR($E57=0,$E57=2,$E57=3,$E57=4)</formula>
    </cfRule>
  </conditionalFormatting>
  <conditionalFormatting sqref="D63">
    <cfRule type="expression" dxfId="15" priority="17" stopIfTrue="1">
      <formula>$E63=1</formula>
    </cfRule>
    <cfRule type="expression" dxfId="14" priority="18" stopIfTrue="1">
      <formula>OR($E63=0,$E63=2,$E63=3,$E63=4)</formula>
    </cfRule>
  </conditionalFormatting>
  <conditionalFormatting sqref="D63">
    <cfRule type="expression" dxfId="13" priority="15" stopIfTrue="1">
      <formula>$E63=1</formula>
    </cfRule>
    <cfRule type="expression" dxfId="12" priority="16" stopIfTrue="1">
      <formula>OR($E63=0,$E63=2,$E63=3,$E63=4)</formula>
    </cfRule>
  </conditionalFormatting>
  <conditionalFormatting sqref="D28">
    <cfRule type="expression" dxfId="11" priority="11" stopIfTrue="1">
      <formula>$E28=1</formula>
    </cfRule>
    <cfRule type="expression" dxfId="10" priority="12" stopIfTrue="1">
      <formula>OR($E28=0,$E28=2,$E28=3,$E28=4)</formula>
    </cfRule>
  </conditionalFormatting>
  <conditionalFormatting sqref="D37">
    <cfRule type="expression" dxfId="9" priority="9" stopIfTrue="1">
      <formula>$E37=1</formula>
    </cfRule>
    <cfRule type="expression" dxfId="8" priority="10" stopIfTrue="1">
      <formula>OR($E37=0,$E37=2,$E37=3,$E37=4)</formula>
    </cfRule>
  </conditionalFormatting>
  <conditionalFormatting sqref="D39">
    <cfRule type="expression" dxfId="7" priority="7" stopIfTrue="1">
      <formula>$E39=1</formula>
    </cfRule>
    <cfRule type="expression" dxfId="6" priority="8" stopIfTrue="1">
      <formula>OR($E39=0,$E39=2,$E39=3,$E39=4)</formula>
    </cfRule>
  </conditionalFormatting>
  <conditionalFormatting sqref="D43">
    <cfRule type="expression" dxfId="5" priority="5" stopIfTrue="1">
      <formula>$E43=1</formula>
    </cfRule>
    <cfRule type="expression" dxfId="4" priority="6" stopIfTrue="1">
      <formula>OR($E43=0,$E43=2,$E43=3,$E43=4)</formula>
    </cfRule>
  </conditionalFormatting>
  <conditionalFormatting sqref="D81">
    <cfRule type="expression" dxfId="3" priority="3" stopIfTrue="1">
      <formula>$E81=1</formula>
    </cfRule>
    <cfRule type="expression" dxfId="2" priority="4" stopIfTrue="1">
      <formula>OR($E81=0,$E81=2,$E81=3,$E81=4)</formula>
    </cfRule>
  </conditionalFormatting>
  <conditionalFormatting sqref="D81">
    <cfRule type="expression" dxfId="1" priority="1" stopIfTrue="1">
      <formula>$E81=1</formula>
    </cfRule>
    <cfRule type="expression" dxfId="0" priority="2" stopIfTrue="1">
      <formula>OR($E81=0,$E81=2,$E81=3,$E81=4)</formula>
    </cfRule>
  </conditionalFormatting>
  <printOptions horizontalCentered="1"/>
  <pageMargins left="0.23622047244094491" right="0.23622047244094491" top="1.0236220472440944" bottom="0.74803149606299213" header="0.31496062992125984" footer="0.31496062992125984"/>
  <pageSetup paperSize="9" scale="41" fitToWidth="0" fitToHeight="3" orientation="landscape" horizontalDpi="300" verticalDpi="300" r:id="rId1"/>
  <headerFooter alignWithMargins="0">
    <oddHeader>&amp;C&amp;G</oddHeader>
    <oddFooter>&amp;R&amp;"Arial,Negrito"&amp;8Pág. &amp;P de &amp;N</oddFooter>
  </headerFooter>
  <rowBreaks count="1" manualBreakCount="1">
    <brk id="40" max="21" man="1"/>
  </row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QCI</vt:lpstr>
      <vt:lpstr>1A REPROGRAMACAO</vt:lpstr>
      <vt:lpstr>'1A REPROGRAMACAO'!Area_de_impressao</vt:lpstr>
      <vt:lpstr>QCI!Area_de_impressao</vt:lpstr>
      <vt:lpstr>'1A REPROGRAMACAO'!Titulos_de_impressao</vt:lpstr>
    </vt:vector>
  </TitlesOfParts>
  <Company>*.*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ENGENHARIA PMBJ</dc:creator>
  <cp:lastModifiedBy>Rafael Cerqueira</cp:lastModifiedBy>
  <cp:lastPrinted>2023-09-14T12:52:39Z</cp:lastPrinted>
  <dcterms:created xsi:type="dcterms:W3CDTF">2006-03-14T14:27:11Z</dcterms:created>
  <dcterms:modified xsi:type="dcterms:W3CDTF">2023-09-14T12:53:07Z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2023-09-07T03:51:10Z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621747d1-eeea-4034-b669-d843db1d77d1</vt:lpwstr>
  </property>
  <property fmtid="{D5CDD505-2E9C-101B-9397-08002B2CF9AE}" pid="8" name="MSIP_Label_fde7aacd-7cc4-4c31-9e6f-7ef306428f09_ContentBits">
    <vt:lpwstr>1</vt:lpwstr>
  </property>
</Properties>
</file>